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1 Комиссия по разработке ТПОМС на 2021 год\ПРОТОКОЛ №13_2021_VМО\Приложения к Протоколу 13\"/>
    </mc:Choice>
  </mc:AlternateContent>
  <bookViews>
    <workbookView xWindow="480" yWindow="1560" windowWidth="21840" windowHeight="9735" tabRatio="885"/>
  </bookViews>
  <sheets>
    <sheet name="ПР_1.5" sheetId="137" r:id="rId1"/>
  </sheets>
  <externalReferences>
    <externalReference r:id="rId2"/>
    <externalReference r:id="rId3"/>
  </externalReferences>
  <definedNames>
    <definedName name="Kbcn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ПР_1.5!$A$2:$AM$105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N102" i="137" l="1"/>
  <c r="AN99" i="137"/>
  <c r="AN98" i="137"/>
  <c r="AN97" i="137"/>
  <c r="AN96" i="137"/>
  <c r="AN95" i="137"/>
  <c r="AN94" i="137"/>
  <c r="AN93" i="137"/>
  <c r="AN92" i="137"/>
  <c r="AN91" i="137"/>
  <c r="AN90" i="137"/>
  <c r="AN89" i="137"/>
  <c r="AN87" i="137"/>
  <c r="AN86" i="137"/>
  <c r="AN85" i="137"/>
  <c r="AN84" i="137"/>
  <c r="AN83" i="137"/>
  <c r="AN82" i="137"/>
  <c r="AN81" i="137"/>
  <c r="AN80" i="137"/>
  <c r="AN79" i="137"/>
  <c r="AN78" i="137"/>
  <c r="AN77" i="137"/>
  <c r="AN76" i="137"/>
  <c r="AN75" i="137"/>
  <c r="AN74" i="137"/>
  <c r="AN73" i="137"/>
  <c r="AN72" i="137"/>
  <c r="AN71" i="137"/>
  <c r="AN70" i="137"/>
  <c r="AN69" i="137"/>
  <c r="AN68" i="137"/>
  <c r="AN67" i="137"/>
  <c r="AN66" i="137"/>
  <c r="AN65" i="137"/>
  <c r="AN64" i="137"/>
  <c r="AN63" i="137"/>
  <c r="AN62" i="137"/>
  <c r="AN61" i="137"/>
  <c r="AN60" i="137"/>
  <c r="AN59" i="137"/>
  <c r="AN58" i="137"/>
  <c r="AN57" i="137"/>
  <c r="AN56" i="137"/>
  <c r="AN54" i="137"/>
  <c r="AN53" i="137"/>
  <c r="AN52" i="137"/>
  <c r="AN51" i="137"/>
  <c r="AN50" i="137"/>
  <c r="AN49" i="137"/>
  <c r="AN48" i="137"/>
  <c r="AN47" i="137"/>
  <c r="AN46" i="137"/>
  <c r="AN45" i="137"/>
  <c r="AN44" i="137"/>
  <c r="AN43" i="137"/>
  <c r="AN42" i="137"/>
  <c r="AN41" i="137"/>
  <c r="AN40" i="137"/>
  <c r="AN39" i="137"/>
  <c r="AN38" i="137"/>
  <c r="AN37" i="137"/>
  <c r="AN36" i="137"/>
  <c r="AN35" i="137"/>
  <c r="AN34" i="137"/>
  <c r="AN33" i="137"/>
  <c r="AN32" i="137"/>
  <c r="AN31" i="137"/>
  <c r="AN30" i="137"/>
  <c r="AN29" i="137"/>
  <c r="AN28" i="137"/>
  <c r="AN27" i="137"/>
  <c r="AN26" i="137"/>
  <c r="AN25" i="137"/>
  <c r="AN24" i="137"/>
  <c r="AN23" i="137"/>
  <c r="AN22" i="137"/>
  <c r="AN21" i="137"/>
  <c r="AN20" i="137"/>
  <c r="AN19" i="137"/>
  <c r="AN18" i="137"/>
  <c r="AN16" i="137"/>
  <c r="AN15" i="137"/>
  <c r="AN13" i="137"/>
  <c r="AN12" i="137"/>
  <c r="AN88" i="137" l="1"/>
  <c r="AN14" i="137"/>
  <c r="AN100" i="137" l="1"/>
  <c r="AN17" i="137"/>
  <c r="AN55" i="137" l="1"/>
  <c r="AN101" i="137" l="1"/>
  <c r="AN103" i="137" l="1"/>
</calcChain>
</file>

<file path=xl/sharedStrings.xml><?xml version="1.0" encoding="utf-8"?>
<sst xmlns="http://schemas.openxmlformats.org/spreadsheetml/2006/main" count="148" uniqueCount="134">
  <si>
    <t>№ п/п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</si>
  <si>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</si>
  <si>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</si>
  <si>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</si>
  <si>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</si>
  <si>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>ВСЕГО</t>
  </si>
  <si>
    <t xml:space="preserve"> Амбулаторно-поликлиническая помощь, всего</t>
  </si>
  <si>
    <t>высокотехнологичная медицинская помощь</t>
  </si>
  <si>
    <t xml:space="preserve">в том числе </t>
  </si>
  <si>
    <t>ГБУЗ «Областной онкологический диспансер»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</si>
  <si>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</si>
  <si>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</si>
  <si>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</si>
  <si>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</si>
  <si>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«Пензенский городской родильный дом»</t>
  </si>
  <si>
    <t>ГБУЗ «Городская детская поликлиника»</t>
  </si>
  <si>
    <t xml:space="preserve">ГБУЗ «Кузнецкая межрайонная детская больница»  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</si>
  <si>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</si>
  <si>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</si>
  <si>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</si>
  <si>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</si>
  <si>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</si>
  <si>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</si>
  <si>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</si>
  <si>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</si>
  <si>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</si>
  <si>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</si>
  <si>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</si>
  <si>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</si>
  <si>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«Сосновоборская УБ»</t>
  </si>
  <si>
    <t>ГБУЗ «Тамалинская УБ»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</si>
  <si>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</si>
  <si>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</si>
  <si>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</si>
  <si>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ГУЗам других субъектов РФ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</si>
  <si>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</si>
  <si>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</si>
  <si>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</si>
  <si>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</si>
  <si>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</si>
  <si>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«Биокор Клиник»</t>
  </si>
  <si>
    <t>ООО «Клиника диагностики и лечения на Измайлова»</t>
  </si>
  <si>
    <t>ОАО «Фармация»</t>
  </si>
  <si>
    <t>Итого по негосударственным МО</t>
  </si>
  <si>
    <t>ВСЕГО: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</si>
  <si>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</si>
  <si>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ООО «Микрохирургия глаза»</t>
  </si>
  <si>
    <t>ООО санаторий «Хопровские зори»</t>
  </si>
  <si>
    <t>ГБУЗ «Пензенская областная туберкулезная больница»</t>
  </si>
  <si>
    <t>ГАУЗ ПО «Пензенская стоматологическая поликлиника»</t>
  </si>
  <si>
    <t>ГБУЗ «Каменская МРБ»</t>
  </si>
  <si>
    <t>ГБУЗ «Пензенский областной госпиталь для ВВ»</t>
  </si>
  <si>
    <t>ГБУЗ «Клиническая  больница № 4»</t>
  </si>
  <si>
    <t>ИТОГО по ГУЗам, расположенным на территории г.Пензы</t>
  </si>
  <si>
    <t>ГБУЗ «Кузнецкая МРБ»</t>
  </si>
  <si>
    <t>ИТОГО по ГУЗам, расположенным на территории г.Кузнецка</t>
  </si>
  <si>
    <t>ГБУЗ «Сердобская МРБ им. А.И.Настина»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</si>
  <si>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</si>
  <si>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</si>
  <si>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ГБУЗ «Самарский областной  медицинский центр Династия» - г.Самара </t>
  </si>
  <si>
    <t>Итого по федеральным государственным учреждениям здравоохранения</t>
  </si>
  <si>
    <t>ООО «Медицинская клиника"Здоровье» - г. Заречный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</si>
  <si>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</si>
  <si>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</si>
  <si>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</si>
  <si>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</si>
  <si>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</si>
  <si>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</si>
  <si>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</si>
  <si>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</si>
  <si>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ЭКО</t>
  </si>
  <si>
    <t>медицинская помощь по профилю "Онкология"</t>
  </si>
  <si>
    <t xml:space="preserve">медицинская реабилитация </t>
  </si>
  <si>
    <t>ГБУЗ  «Пензенская РБ»</t>
  </si>
  <si>
    <t>Итого по МУЗам Пензенской области</t>
  </si>
  <si>
    <t xml:space="preserve">ООО "АльфаДент" </t>
  </si>
  <si>
    <t>ООО "КДФ-Пенза"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</si>
  <si>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</si>
  <si>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</si>
  <si>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</si>
  <si>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</si>
  <si>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Молекулярно-генетические исследования с целью выявления онкозаболеваний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</si>
  <si>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</si>
  <si>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</si>
  <si>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в том числе диагностические исследования</t>
  </si>
  <si>
    <t>МАУЗ "Санаторий "Заречье"-г.Заречный</t>
  </si>
  <si>
    <t>ГБУЗ "Областная психиатрическая больница им. К.Р. Евграфова"</t>
  </si>
  <si>
    <t>ГБУЗ "Пензенский областной клинический центр крови"</t>
  </si>
  <si>
    <t xml:space="preserve">АО "ППО ЭВТ им.В.А.Ревунова" </t>
  </si>
  <si>
    <t>ООО "КДЦ "Клиника-Сити"</t>
  </si>
  <si>
    <t>ООО "Здоровье"</t>
  </si>
  <si>
    <t>ООО КЛИНИКА СТАНДАРТ ПЕНЗА</t>
  </si>
  <si>
    <t>ГАУЗ «Кузнецкая межрайонная стоматологическая поликлиника»</t>
  </si>
  <si>
    <t>ГБУЗ "Пензенский областной центр общественного здоровья и медицинской профилактики"</t>
  </si>
  <si>
    <t>ООО "Центры диализа "АВИЦЕННА"</t>
  </si>
  <si>
    <t>ГБУЗ «ПОКБ имени Н.Н. Бурденко»</t>
  </si>
  <si>
    <t>ГБУЗ «ПОДКБ  имени Н.Ф.Филатова»</t>
  </si>
  <si>
    <t>ГБУЗ «Областное бюро судебно-медицинской экспертизы»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</si>
  <si>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</si>
  <si>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</si>
  <si>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</si>
  <si>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</si>
  <si>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</si>
  <si>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</si>
  <si>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ЧУЗ «КБ «РЖД-Медицина» г.Пенза»</t>
  </si>
  <si>
    <t>ООО "Нейрон-Мед"</t>
  </si>
  <si>
    <t>ООО «Фрезениус нефрокеа»</t>
  </si>
  <si>
    <t>ООО "Профимед"</t>
  </si>
  <si>
    <t>ООО "МЕДЭКО"</t>
  </si>
  <si>
    <t>ООО "М-Лайн"</t>
  </si>
  <si>
    <t>ООО "Центр ПЭТ-Технолоджи" - г. Тамбов</t>
  </si>
  <si>
    <t xml:space="preserve">с профилактической целью
</t>
  </si>
  <si>
    <t>по подушевому нормативу
всего</t>
  </si>
  <si>
    <t>с профилактической и иной целью
(за единицу объема)</t>
  </si>
  <si>
    <t>финансирование по подушевому нормативу
всего</t>
  </si>
  <si>
    <t>Заместительная почечная терапия (с учетом лекарственной терапии)</t>
  </si>
  <si>
    <t>Заместительная почечная терапия</t>
  </si>
  <si>
    <t>Финансирование
 по подушевому нормативу</t>
  </si>
  <si>
    <t>Патологоанатомическое исследование биопсийного (операционного) материала</t>
  </si>
  <si>
    <t>Тестирование на выявление новой коронавирусной инфекции (COVID-19)</t>
  </si>
  <si>
    <t xml:space="preserve">По поводу заболевания
</t>
  </si>
  <si>
    <t>Неотложная медицинская помощь 
(за единицу объема)</t>
  </si>
  <si>
    <t xml:space="preserve"> Финансовое обеспечение структурных подразделений медицинской организации
(ФАПы)</t>
  </si>
  <si>
    <t xml:space="preserve">Дневной стационар 
(случай лечения) </t>
  </si>
  <si>
    <t>с иной целью</t>
  </si>
  <si>
    <t>оплата
за единицу объема</t>
  </si>
  <si>
    <t>Оплата по КСГ</t>
  </si>
  <si>
    <t>Оплата
 за единицу объема
(тромболизис)</t>
  </si>
  <si>
    <t xml:space="preserve"> Скорая медицинская помощь,
всего</t>
  </si>
  <si>
    <t>НСЗ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</si>
  <si>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</si>
  <si>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на 2021 год</t>
  </si>
  <si>
    <t>Приложение № 1.5.</t>
  </si>
  <si>
    <t>Решение Комиссии по разработке ТПОМС (протокол № 13 от 02.07.2021г.)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</si>
</sst>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[$-419]General"/>
    <numFmt numFmtId="168" formatCode="#,##0.00&quot; &quot;[$руб.-419];[Red]&quot;-&quot;#,##0.00&quot; &quot;[$руб.-419]"/>
  </numFmts>
  <fonts count="44" x14ac:knownFonts="1">
    <font>
      <sz val="12"/>
      <name val="Arial Cyr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color indexed="8"/>
      <name val="Times New Roman"/>
      <family val="2"/>
      <charset val="204"/>
    </font>
    <font>
      <sz val="12"/>
      <color rgb="FF0000CC"/>
      <name val="Times New Roman"/>
      <family val="1"/>
      <charset val="204"/>
    </font>
    <font>
      <sz val="12"/>
      <name val="Arial Cyr"/>
      <charset val="204"/>
    </font>
    <font>
      <sz val="16"/>
      <color indexed="8"/>
      <name val="Times New Roman"/>
      <family val="1"/>
      <charset val="204"/>
    </font>
    <font>
      <sz val="3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3">
    <xf numFmtId="0" fontId="0" fillId="0" borderId="0"/>
    <xf numFmtId="0" fontId="9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5" fillId="8" borderId="9" applyNumberFormat="0" applyAlignment="0" applyProtection="0"/>
    <xf numFmtId="0" fontId="16" fillId="21" borderId="10" applyNumberFormat="0" applyAlignment="0" applyProtection="0"/>
    <xf numFmtId="0" fontId="17" fillId="21" borderId="9" applyNumberFormat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22" borderId="15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6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4" borderId="16" applyNumberFormat="0" applyFont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0" fillId="5" borderId="0" applyNumberFormat="0" applyBorder="0" applyAlignment="0" applyProtection="0"/>
    <xf numFmtId="0" fontId="25" fillId="0" borderId="0"/>
    <xf numFmtId="164" fontId="31" fillId="0" borderId="0" applyFont="0" applyFill="0" applyBorder="0" applyAlignment="0" applyProtection="0"/>
    <xf numFmtId="167" fontId="12" fillId="0" borderId="0" applyBorder="0" applyProtection="0"/>
    <xf numFmtId="0" fontId="32" fillId="0" borderId="0" applyNumberFormat="0" applyBorder="0" applyProtection="0">
      <alignment horizontal="center"/>
    </xf>
    <xf numFmtId="0" fontId="32" fillId="0" borderId="0" applyNumberFormat="0" applyBorder="0" applyProtection="0">
      <alignment horizontal="center" textRotation="90"/>
    </xf>
    <xf numFmtId="0" fontId="33" fillId="0" borderId="0" applyNumberFormat="0" applyBorder="0" applyProtection="0"/>
    <xf numFmtId="168" fontId="33" fillId="0" borderId="0" applyBorder="0" applyProtection="0"/>
    <xf numFmtId="0" fontId="34" fillId="0" borderId="0"/>
    <xf numFmtId="0" fontId="9" fillId="0" borderId="0"/>
    <xf numFmtId="0" fontId="31" fillId="0" borderId="0"/>
    <xf numFmtId="0" fontId="35" fillId="0" borderId="0"/>
    <xf numFmtId="164" fontId="3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8" fillId="0" borderId="0"/>
    <xf numFmtId="0" fontId="9" fillId="0" borderId="0"/>
    <xf numFmtId="0" fontId="41" fillId="0" borderId="0"/>
    <xf numFmtId="0" fontId="25" fillId="0" borderId="0"/>
    <xf numFmtId="0" fontId="38" fillId="0" borderId="0"/>
    <xf numFmtId="0" fontId="25" fillId="0" borderId="0"/>
  </cellStyleXfs>
  <cellXfs count="8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4" fontId="7" fillId="0" borderId="7" xfId="0" applyNumberFormat="1" applyFont="1" applyFill="1" applyBorder="1" applyAlignment="1">
      <alignment vertical="center" wrapText="1"/>
    </xf>
    <xf numFmtId="164" fontId="7" fillId="2" borderId="7" xfId="0" applyNumberFormat="1" applyFont="1" applyFill="1" applyBorder="1" applyAlignment="1">
      <alignment vertical="center" wrapText="1"/>
    </xf>
    <xf numFmtId="164" fontId="7" fillId="0" borderId="0" xfId="0" applyNumberFormat="1" applyFont="1" applyFill="1"/>
    <xf numFmtId="0" fontId="10" fillId="2" borderId="7" xfId="0" applyFont="1" applyFill="1" applyBorder="1"/>
    <xf numFmtId="0" fontId="10" fillId="2" borderId="7" xfId="0" applyFont="1" applyFill="1" applyBorder="1" applyAlignment="1">
      <alignment horizontal="left" wrapText="1"/>
    </xf>
    <xf numFmtId="0" fontId="11" fillId="0" borderId="0" xfId="0" applyFont="1" applyFill="1"/>
    <xf numFmtId="0" fontId="7" fillId="0" borderId="7" xfId="0" applyFont="1" applyFill="1" applyBorder="1"/>
    <xf numFmtId="0" fontId="7" fillId="0" borderId="7" xfId="1" applyFont="1" applyFill="1" applyBorder="1" applyAlignment="1">
      <alignment horizontal="left" vertical="center" wrapText="1"/>
    </xf>
    <xf numFmtId="0" fontId="7" fillId="0" borderId="0" xfId="0" applyFont="1" applyFill="1"/>
    <xf numFmtId="0" fontId="37" fillId="0" borderId="0" xfId="0" applyFont="1" applyFill="1"/>
    <xf numFmtId="0" fontId="7" fillId="0" borderId="7" xfId="67" applyFont="1" applyFill="1" applyBorder="1" applyAlignment="1">
      <alignment horizontal="center"/>
    </xf>
    <xf numFmtId="0" fontId="7" fillId="0" borderId="7" xfId="67" applyFont="1" applyFill="1" applyBorder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/>
    <xf numFmtId="0" fontId="39" fillId="0" borderId="7" xfId="0" applyFont="1" applyFill="1" applyBorder="1" applyAlignment="1">
      <alignment wrapText="1"/>
    </xf>
    <xf numFmtId="0" fontId="39" fillId="0" borderId="7" xfId="1" applyFont="1" applyFill="1" applyBorder="1" applyAlignment="1">
      <alignment vertical="top" wrapText="1"/>
    </xf>
    <xf numFmtId="0" fontId="7" fillId="0" borderId="7" xfId="1" applyFont="1" applyFill="1" applyBorder="1" applyAlignment="1">
      <alignment vertical="top" wrapText="1"/>
    </xf>
    <xf numFmtId="0" fontId="7" fillId="0" borderId="7" xfId="0" applyFont="1" applyFill="1" applyBorder="1" applyAlignment="1">
      <alignment horizontal="right"/>
    </xf>
    <xf numFmtId="0" fontId="7" fillId="0" borderId="7" xfId="1" applyFont="1" applyFill="1" applyBorder="1" applyAlignment="1">
      <alignment wrapText="1"/>
    </xf>
    <xf numFmtId="0" fontId="7" fillId="0" borderId="7" xfId="0" applyFont="1" applyFill="1" applyBorder="1" applyAlignment="1">
      <alignment wrapText="1"/>
    </xf>
    <xf numFmtId="0" fontId="7" fillId="0" borderId="7" xfId="1" applyFont="1" applyFill="1" applyBorder="1" applyAlignment="1">
      <alignment vertical="center" wrapText="1"/>
    </xf>
    <xf numFmtId="0" fontId="40" fillId="0" borderId="0" xfId="0" applyFont="1" applyFill="1"/>
    <xf numFmtId="0" fontId="7" fillId="0" borderId="7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8" xfId="0" applyFont="1" applyFill="1" applyBorder="1"/>
    <xf numFmtId="0" fontId="7" fillId="0" borderId="19" xfId="68" applyFont="1" applyFill="1" applyBorder="1" applyAlignment="1">
      <alignment wrapText="1"/>
    </xf>
    <xf numFmtId="0" fontId="7" fillId="0" borderId="7" xfId="0" applyFont="1" applyFill="1" applyBorder="1" applyAlignment="1">
      <alignment horizontal="right" vertical="center"/>
    </xf>
    <xf numFmtId="0" fontId="7" fillId="0" borderId="7" xfId="0" applyFont="1" applyFill="1" applyBorder="1" applyAlignment="1">
      <alignment vertical="center" wrapText="1"/>
    </xf>
    <xf numFmtId="0" fontId="42" fillId="0" borderId="7" xfId="69" applyFont="1" applyFill="1" applyBorder="1" applyAlignment="1">
      <alignment horizontal="center"/>
    </xf>
    <xf numFmtId="0" fontId="42" fillId="0" borderId="7" xfId="70" applyFont="1" applyFill="1" applyBorder="1" applyAlignment="1">
      <alignment vertical="center" wrapText="1"/>
    </xf>
    <xf numFmtId="0" fontId="42" fillId="25" borderId="7" xfId="70" applyFont="1" applyFill="1" applyBorder="1" applyAlignment="1">
      <alignment vertical="center" wrapText="1"/>
    </xf>
    <xf numFmtId="0" fontId="43" fillId="2" borderId="7" xfId="70" applyFont="1" applyFill="1" applyBorder="1"/>
    <xf numFmtId="0" fontId="43" fillId="2" borderId="7" xfId="70" applyFont="1" applyFill="1" applyBorder="1" applyAlignment="1">
      <alignment horizontal="left" wrapText="1"/>
    </xf>
    <xf numFmtId="0" fontId="42" fillId="26" borderId="7" xfId="70" applyFont="1" applyFill="1" applyBorder="1" applyAlignment="1">
      <alignment horizontal="left" wrapText="1"/>
    </xf>
    <xf numFmtId="0" fontId="4" fillId="0" borderId="7" xfId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/>
    </xf>
    <xf numFmtId="0" fontId="6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18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27" borderId="7" xfId="0" applyFont="1" applyFill="1" applyBorder="1" applyAlignment="1">
      <alignment horizontal="center" vertical="center" wrapText="1"/>
    </xf>
  </cellXfs>
  <cellStyles count="73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Excel Built-in Normal" xfId="55"/>
    <cellStyle name="Heading" xfId="56"/>
    <cellStyle name="Heading1" xfId="57"/>
    <cellStyle name="Normal_Sheet1" xfId="20"/>
    <cellStyle name="Result" xfId="58"/>
    <cellStyle name="Result2" xfId="59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38"/>
    <cellStyle name="Обычный 2 2" xfId="39"/>
    <cellStyle name="Обычный 2 245" xfId="70"/>
    <cellStyle name="Обычный 2 3" xfId="72"/>
    <cellStyle name="Обычный 3" xfId="40"/>
    <cellStyle name="Обычный 4" xfId="41"/>
    <cellStyle name="Обычный 5" xfId="42"/>
    <cellStyle name="Обычный 5 2" xfId="71"/>
    <cellStyle name="Обычный 6" xfId="60"/>
    <cellStyle name="Обычный 7" xfId="61"/>
    <cellStyle name="Обычный 8" xfId="62"/>
    <cellStyle name="Обычный 9" xfId="53"/>
    <cellStyle name="Обычный_Объемы по поликлинике и стоматологии по факту 1-го пол. 2005 г." xfId="68"/>
    <cellStyle name="Обычный_Список  ЛПУ" xfId="1"/>
    <cellStyle name="Обычный_форма4(нов.)" xfId="69"/>
    <cellStyle name="Обычный_форма4(нов.) 2" xfId="67"/>
    <cellStyle name="Плохой 2" xfId="43"/>
    <cellStyle name="Пояснение 2" xfId="44"/>
    <cellStyle name="Примечание 2" xfId="45"/>
    <cellStyle name="Связанная ячейка 2" xfId="46"/>
    <cellStyle name="Стиль 1" xfId="63"/>
    <cellStyle name="Текст предупреждения 2" xfId="47"/>
    <cellStyle name="Тысячи [0]_Лист17" xfId="48"/>
    <cellStyle name="Тысячи_Лист17" xfId="49"/>
    <cellStyle name="Финансовый 2" xfId="50"/>
    <cellStyle name="Финансовый 3" xfId="51"/>
    <cellStyle name="Финансовый 4" xfId="64"/>
    <cellStyle name="Финансовый 5" xfId="65"/>
    <cellStyle name="Финансовый 6" xfId="66"/>
    <cellStyle name="Финансовый 7" xfId="54"/>
    <cellStyle name="Хороший 2" xfId="52"/>
  </cellStyles>
  <dxfs count="1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5FF"/>
      <color rgb="FF0000CC"/>
      <color rgb="FFFAD706"/>
      <color rgb="FFC1EAFF"/>
      <color rgb="FFDDF6FF"/>
      <color rgb="FFFFFFCC"/>
      <color rgb="FFFF9999"/>
      <color rgb="FF52C6D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0-2020%20&#1055;&#1043;&#1043;\2021%20&#1055;&#1043;&#1043;\&#1058;&#1055;&#1043;&#1043;%20%20&#1085;&#1072;%202021-2023%20&#1075;&#1075;\&#1048;&#1079;&#1084;&#1077;&#1085;&#1077;&#1085;&#1080;&#1103;%202%20%20&#8470;____-&#1087;&#1055;\&#1054;&#1073;&#1098;&#1077;&#1084;&#1099;\&#1050;&#105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Т_анализ (2)"/>
      <sheetName val="КТ, МРТ, ПЭТ-КТ (с 01.05)"/>
      <sheetName val="КТ, МРТ, ПЭТ-КТ_с 01.07.2021"/>
      <sheetName val="КТ_анализ"/>
      <sheetName val="КТ, МРТ, ПЭТ-КТ_с 01.07.21 (2)"/>
    </sheetNames>
    <sheetDataSet>
      <sheetData sheetId="0"/>
      <sheetData sheetId="1"/>
      <sheetData sheetId="2"/>
      <sheetData sheetId="3"/>
      <sheetData sheetId="4">
        <row r="9">
          <cell r="BH9">
            <v>6186603.1799999997</v>
          </cell>
        </row>
        <row r="10">
          <cell r="BH10">
            <v>506680.55</v>
          </cell>
        </row>
        <row r="11">
          <cell r="BH11">
            <v>22253754.300000001</v>
          </cell>
        </row>
        <row r="12">
          <cell r="BH12">
            <v>3114808.91</v>
          </cell>
        </row>
        <row r="13">
          <cell r="BH13">
            <v>0</v>
          </cell>
        </row>
        <row r="14">
          <cell r="BH14">
            <v>32061846.940000001</v>
          </cell>
        </row>
        <row r="15">
          <cell r="BH15">
            <v>5521513.9900000002</v>
          </cell>
        </row>
        <row r="16">
          <cell r="BH16">
            <v>26268579.540000003</v>
          </cell>
        </row>
        <row r="17">
          <cell r="BH17">
            <v>3549521.2</v>
          </cell>
        </row>
        <row r="18">
          <cell r="BH18">
            <v>6316254.0800000001</v>
          </cell>
        </row>
        <row r="19">
          <cell r="BH19">
            <v>0</v>
          </cell>
        </row>
        <row r="20">
          <cell r="BH20">
            <v>0</v>
          </cell>
        </row>
        <row r="21">
          <cell r="BH21">
            <v>41655868.810000002</v>
          </cell>
        </row>
        <row r="22">
          <cell r="BH22">
            <v>0</v>
          </cell>
        </row>
        <row r="23">
          <cell r="BH23">
            <v>340704.47</v>
          </cell>
        </row>
        <row r="24">
          <cell r="BH24">
            <v>534467.35000000009</v>
          </cell>
        </row>
        <row r="25">
          <cell r="BH25">
            <v>875171.82000000007</v>
          </cell>
        </row>
        <row r="26">
          <cell r="BH26">
            <v>0</v>
          </cell>
        </row>
        <row r="27">
          <cell r="BH27">
            <v>0</v>
          </cell>
        </row>
        <row r="28">
          <cell r="BH28">
            <v>0</v>
          </cell>
        </row>
        <row r="29">
          <cell r="BH29">
            <v>0</v>
          </cell>
        </row>
        <row r="30">
          <cell r="BH30">
            <v>0</v>
          </cell>
        </row>
        <row r="31">
          <cell r="BH31">
            <v>0</v>
          </cell>
        </row>
        <row r="32">
          <cell r="BH32">
            <v>3121360.17</v>
          </cell>
        </row>
        <row r="33">
          <cell r="BH33">
            <v>0</v>
          </cell>
        </row>
        <row r="34">
          <cell r="BH34">
            <v>0</v>
          </cell>
        </row>
        <row r="35">
          <cell r="BH35">
            <v>0</v>
          </cell>
        </row>
        <row r="36">
          <cell r="BH36">
            <v>0</v>
          </cell>
        </row>
        <row r="37">
          <cell r="BH37">
            <v>2591198.41</v>
          </cell>
        </row>
        <row r="38">
          <cell r="BH38">
            <v>0</v>
          </cell>
        </row>
        <row r="39">
          <cell r="BH39">
            <v>6240892.5300000003</v>
          </cell>
        </row>
        <row r="40">
          <cell r="BH40">
            <v>0</v>
          </cell>
        </row>
        <row r="41">
          <cell r="BH41">
            <v>0</v>
          </cell>
        </row>
        <row r="42">
          <cell r="BH42">
            <v>0</v>
          </cell>
        </row>
        <row r="43">
          <cell r="BH43">
            <v>0</v>
          </cell>
        </row>
        <row r="44">
          <cell r="BH44">
            <v>0</v>
          </cell>
        </row>
        <row r="45">
          <cell r="BH45">
            <v>918114</v>
          </cell>
        </row>
        <row r="46">
          <cell r="BH46">
            <v>5859039.9499999993</v>
          </cell>
        </row>
        <row r="47">
          <cell r="BH47">
            <v>0</v>
          </cell>
        </row>
        <row r="48">
          <cell r="BH48">
            <v>0</v>
          </cell>
        </row>
        <row r="49">
          <cell r="BH49">
            <v>0</v>
          </cell>
        </row>
        <row r="50">
          <cell r="BH50">
            <v>0</v>
          </cell>
        </row>
        <row r="51">
          <cell r="BH51">
            <v>18730605.059999999</v>
          </cell>
        </row>
        <row r="52">
          <cell r="BH52">
            <v>93323492.629999995</v>
          </cell>
        </row>
        <row r="53">
          <cell r="BH53">
            <v>0</v>
          </cell>
        </row>
        <row r="54">
          <cell r="BH54">
            <v>0</v>
          </cell>
        </row>
        <row r="55">
          <cell r="BH55">
            <v>0</v>
          </cell>
        </row>
        <row r="56">
          <cell r="BH56">
            <v>0</v>
          </cell>
        </row>
        <row r="57">
          <cell r="BH57">
            <v>1096367.8699999999</v>
          </cell>
        </row>
        <row r="58">
          <cell r="BH58">
            <v>0</v>
          </cell>
        </row>
        <row r="59">
          <cell r="BH59">
            <v>0</v>
          </cell>
        </row>
        <row r="60">
          <cell r="BH60">
            <v>5884665.8600000003</v>
          </cell>
        </row>
        <row r="61">
          <cell r="BH61">
            <v>0</v>
          </cell>
        </row>
        <row r="62">
          <cell r="BH62">
            <v>0</v>
          </cell>
        </row>
        <row r="63">
          <cell r="BH63">
            <v>6981033.7300000004</v>
          </cell>
        </row>
        <row r="64">
          <cell r="BH64">
            <v>0</v>
          </cell>
        </row>
        <row r="65">
          <cell r="BH65">
            <v>992797.49</v>
          </cell>
        </row>
        <row r="66">
          <cell r="BH66">
            <v>0</v>
          </cell>
        </row>
        <row r="67">
          <cell r="BH67">
            <v>0</v>
          </cell>
        </row>
        <row r="68">
          <cell r="BH68">
            <v>29100393.800000001</v>
          </cell>
        </row>
        <row r="69">
          <cell r="BH69">
            <v>0</v>
          </cell>
        </row>
        <row r="70">
          <cell r="BH70">
            <v>0</v>
          </cell>
        </row>
        <row r="71">
          <cell r="BH71">
            <v>0</v>
          </cell>
        </row>
        <row r="72">
          <cell r="BH72">
            <v>0</v>
          </cell>
        </row>
        <row r="73">
          <cell r="BH73">
            <v>0</v>
          </cell>
        </row>
        <row r="74">
          <cell r="BH74">
            <v>0</v>
          </cell>
        </row>
        <row r="75">
          <cell r="BH75">
            <v>0</v>
          </cell>
        </row>
        <row r="76">
          <cell r="BH76">
            <v>0</v>
          </cell>
        </row>
        <row r="77">
          <cell r="BH77">
            <v>0</v>
          </cell>
        </row>
        <row r="78">
          <cell r="BH78">
            <v>0</v>
          </cell>
        </row>
        <row r="79">
          <cell r="BH79">
            <v>0</v>
          </cell>
        </row>
        <row r="80">
          <cell r="BH80">
            <v>0</v>
          </cell>
        </row>
        <row r="81">
          <cell r="BH81">
            <v>0</v>
          </cell>
        </row>
        <row r="82">
          <cell r="BH82">
            <v>0</v>
          </cell>
        </row>
        <row r="83">
          <cell r="BH83">
            <v>0</v>
          </cell>
        </row>
        <row r="84">
          <cell r="BH84">
            <v>562466.34</v>
          </cell>
        </row>
        <row r="85">
          <cell r="BH85">
            <v>2232487.7400000002</v>
          </cell>
        </row>
        <row r="86">
          <cell r="BH86">
            <v>0</v>
          </cell>
        </row>
        <row r="87">
          <cell r="BH87">
            <v>0</v>
          </cell>
        </row>
        <row r="88">
          <cell r="BH88">
            <v>0</v>
          </cell>
        </row>
        <row r="89">
          <cell r="BH89">
            <v>0</v>
          </cell>
        </row>
        <row r="90">
          <cell r="BH90">
            <v>0</v>
          </cell>
        </row>
        <row r="91">
          <cell r="BH91">
            <v>0</v>
          </cell>
        </row>
        <row r="92">
          <cell r="BH92">
            <v>0</v>
          </cell>
        </row>
        <row r="93">
          <cell r="BH93">
            <v>0</v>
          </cell>
        </row>
        <row r="94">
          <cell r="BH94">
            <v>0</v>
          </cell>
        </row>
        <row r="95">
          <cell r="BH95">
            <v>0</v>
          </cell>
        </row>
        <row r="96">
          <cell r="BH96">
            <v>0</v>
          </cell>
        </row>
        <row r="97">
          <cell r="BH97">
            <v>32888145.369999997</v>
          </cell>
        </row>
        <row r="98">
          <cell r="BH98">
            <v>133192671.73</v>
          </cell>
        </row>
        <row r="99">
          <cell r="BH99">
            <v>4499236</v>
          </cell>
        </row>
        <row r="100">
          <cell r="BH100">
            <v>137691907.73000002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P106"/>
  <sheetViews>
    <sheetView tabSelected="1" zoomScale="40" zoomScaleNormal="40" zoomScaleSheetLayoutView="40" workbookViewId="0">
      <pane xSplit="4" ySplit="13" topLeftCell="AE86" activePane="bottomRight" state="frozen"/>
      <selection activeCell="C8" sqref="C8:AL8"/>
      <selection pane="topRight" activeCell="C8" sqref="C8:AL8"/>
      <selection pane="bottomLeft" activeCell="C8" sqref="C8:AL8"/>
      <selection pane="bottomRight" activeCell="AM12" sqref="AM12"/>
    </sheetView>
  </sheetViews>
  <sheetFormatPr defaultRowHeight="26.25" x14ac:dyDescent="0.4"/>
  <cols>
    <col min="1" max="1" width="4.33203125" style="1" customWidth="1"/>
    <col min="2" max="2" width="86.77734375" style="1" customWidth="1"/>
    <col min="3" max="3" width="9" style="1" hidden="1" customWidth="1"/>
    <col min="4" max="4" width="22.5546875" style="1" customWidth="1"/>
    <col min="5" max="5" width="22.44140625" style="1" customWidth="1"/>
    <col min="6" max="6" width="23.33203125" style="1" customWidth="1"/>
    <col min="7" max="7" width="21.5546875" style="1" customWidth="1"/>
    <col min="8" max="8" width="20.44140625" style="1" customWidth="1"/>
    <col min="9" max="9" width="20.5546875" style="1" customWidth="1"/>
    <col min="10" max="10" width="20.77734375" style="1" customWidth="1"/>
    <col min="11" max="11" width="21.33203125" style="1" customWidth="1"/>
    <col min="12" max="12" width="20.77734375" style="1" customWidth="1"/>
    <col min="13" max="13" width="23.5546875" style="1" customWidth="1"/>
    <col min="14" max="16" width="23.88671875" style="1" customWidth="1"/>
    <col min="17" max="17" width="21.6640625" style="1" customWidth="1"/>
    <col min="18" max="18" width="21.109375" style="1" customWidth="1"/>
    <col min="19" max="19" width="22.21875" style="1" customWidth="1"/>
    <col min="20" max="20" width="23.33203125" style="1" customWidth="1"/>
    <col min="21" max="21" width="21.109375" style="1" customWidth="1"/>
    <col min="22" max="22" width="23.109375" style="1" customWidth="1"/>
    <col min="23" max="23" width="23.6640625" style="1" customWidth="1"/>
    <col min="24" max="24" width="23.44140625" style="1" customWidth="1"/>
    <col min="25" max="25" width="27.33203125" style="1" customWidth="1"/>
    <col min="26" max="26" width="25" style="1" customWidth="1"/>
    <col min="27" max="27" width="24.21875" style="1" customWidth="1"/>
    <col min="28" max="28" width="31.77734375" style="1" customWidth="1"/>
    <col min="29" max="29" width="20.6640625" style="1" customWidth="1"/>
    <col min="30" max="30" width="21.6640625" style="1" customWidth="1"/>
    <col min="31" max="33" width="23.109375" style="1" customWidth="1"/>
    <col min="34" max="35" width="21.109375" style="1" customWidth="1"/>
    <col min="36" max="36" width="23.21875" style="1" customWidth="1"/>
    <col min="37" max="37" width="24.33203125" style="1" customWidth="1"/>
    <col min="38" max="38" width="19.5546875" style="1" customWidth="1"/>
    <col min="39" max="39" width="25.109375" style="1" customWidth="1"/>
    <col min="40" max="40" width="23" style="1" customWidth="1"/>
    <col min="41" max="41" width="12.6640625" style="16" customWidth="1"/>
    <col min="42" max="42" width="14.109375" style="16" customWidth="1"/>
    <col min="43" max="16384" width="8.88671875" style="1"/>
  </cols>
  <sheetData>
    <row r="1" spans="1:42" ht="5.25" customHeight="1" x14ac:dyDescent="0.4"/>
    <row r="2" spans="1:42" ht="36.75" customHeight="1" x14ac:dyDescent="0.55000000000000004">
      <c r="AL2" s="27" t="s">
        <v>132</v>
      </c>
    </row>
    <row r="3" spans="1:42" ht="45.75" customHeight="1" x14ac:dyDescent="0.4">
      <c r="B3" s="30"/>
      <c r="C3" s="44"/>
      <c r="D3" s="75" t="s">
        <v>133</v>
      </c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</row>
    <row r="4" spans="1:42" ht="36.75" customHeight="1" x14ac:dyDescent="0.4">
      <c r="A4" s="77" t="s">
        <v>0</v>
      </c>
      <c r="B4" s="77" t="s">
        <v>1</v>
      </c>
      <c r="C4" s="47"/>
      <c r="D4" s="80" t="s">
        <v>131</v>
      </c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</row>
    <row r="5" spans="1:42" s="2" customFormat="1" ht="30" customHeight="1" x14ac:dyDescent="0.2">
      <c r="A5" s="78"/>
      <c r="B5" s="78"/>
      <c r="C5" s="48"/>
      <c r="D5" s="51" t="s">
        <v>2</v>
      </c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5"/>
      <c r="X5" s="65" t="s">
        <v>3</v>
      </c>
      <c r="Y5" s="51" t="s">
        <v>4</v>
      </c>
      <c r="Z5" s="52"/>
      <c r="AA5" s="53"/>
      <c r="AB5" s="54"/>
      <c r="AC5" s="53"/>
      <c r="AD5" s="55"/>
      <c r="AE5" s="65" t="s">
        <v>123</v>
      </c>
      <c r="AF5" s="51" t="s">
        <v>8</v>
      </c>
      <c r="AG5" s="56"/>
      <c r="AH5" s="52"/>
      <c r="AI5" s="55"/>
      <c r="AJ5" s="72" t="s">
        <v>128</v>
      </c>
      <c r="AK5" s="60" t="s">
        <v>4</v>
      </c>
      <c r="AL5" s="61"/>
      <c r="AM5" s="81" t="s">
        <v>5</v>
      </c>
      <c r="AO5" s="17"/>
      <c r="AP5" s="17"/>
    </row>
    <row r="6" spans="1:42" s="3" customFormat="1" ht="30" customHeight="1" x14ac:dyDescent="0.2">
      <c r="A6" s="78"/>
      <c r="B6" s="78"/>
      <c r="C6" s="45"/>
      <c r="D6" s="72" t="s">
        <v>6</v>
      </c>
      <c r="E6" s="60" t="s">
        <v>4</v>
      </c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55"/>
      <c r="X6" s="65"/>
      <c r="Y6" s="65" t="s">
        <v>126</v>
      </c>
      <c r="Z6" s="65" t="s">
        <v>4</v>
      </c>
      <c r="AA6" s="65"/>
      <c r="AB6" s="66"/>
      <c r="AC6" s="57" t="s">
        <v>7</v>
      </c>
      <c r="AD6" s="31" t="s">
        <v>4</v>
      </c>
      <c r="AE6" s="65"/>
      <c r="AF6" s="65" t="s">
        <v>71</v>
      </c>
      <c r="AG6" s="43" t="s">
        <v>4</v>
      </c>
      <c r="AH6" s="65" t="s">
        <v>70</v>
      </c>
      <c r="AI6" s="57" t="s">
        <v>116</v>
      </c>
      <c r="AJ6" s="72"/>
      <c r="AK6" s="62" t="s">
        <v>117</v>
      </c>
      <c r="AL6" s="62" t="s">
        <v>127</v>
      </c>
      <c r="AM6" s="81"/>
      <c r="AO6" s="18"/>
      <c r="AP6" s="18"/>
    </row>
    <row r="7" spans="1:42" s="3" customFormat="1" ht="40.5" customHeight="1" x14ac:dyDescent="0.2">
      <c r="A7" s="78"/>
      <c r="B7" s="78"/>
      <c r="C7" s="45"/>
      <c r="D7" s="72"/>
      <c r="E7" s="65" t="s">
        <v>111</v>
      </c>
      <c r="F7" s="51" t="s">
        <v>8</v>
      </c>
      <c r="G7" s="53"/>
      <c r="H7" s="53"/>
      <c r="I7" s="53"/>
      <c r="J7" s="53"/>
      <c r="K7" s="55"/>
      <c r="L7" s="65" t="s">
        <v>121</v>
      </c>
      <c r="M7" s="65" t="s">
        <v>120</v>
      </c>
      <c r="N7" s="51" t="s">
        <v>4</v>
      </c>
      <c r="O7" s="52"/>
      <c r="P7" s="71"/>
      <c r="Q7" s="51" t="s">
        <v>84</v>
      </c>
      <c r="R7" s="52"/>
      <c r="S7" s="52"/>
      <c r="T7" s="52"/>
      <c r="U7" s="52"/>
      <c r="V7" s="52"/>
      <c r="W7" s="82"/>
      <c r="X7" s="65"/>
      <c r="Y7" s="65"/>
      <c r="Z7" s="65" t="s">
        <v>72</v>
      </c>
      <c r="AA7" s="65" t="s">
        <v>71</v>
      </c>
      <c r="AB7" s="43" t="s">
        <v>4</v>
      </c>
      <c r="AC7" s="58"/>
      <c r="AD7" s="57" t="s">
        <v>71</v>
      </c>
      <c r="AE7" s="65"/>
      <c r="AF7" s="65"/>
      <c r="AG7" s="68" t="s">
        <v>130</v>
      </c>
      <c r="AH7" s="65"/>
      <c r="AI7" s="58"/>
      <c r="AJ7" s="72"/>
      <c r="AK7" s="63"/>
      <c r="AL7" s="63"/>
      <c r="AM7" s="81"/>
      <c r="AO7" s="18"/>
      <c r="AP7" s="18"/>
    </row>
    <row r="8" spans="1:42" s="3" customFormat="1" ht="24.75" customHeight="1" x14ac:dyDescent="0.2">
      <c r="A8" s="78"/>
      <c r="B8" s="78"/>
      <c r="C8" s="45"/>
      <c r="D8" s="72"/>
      <c r="E8" s="65"/>
      <c r="F8" s="65" t="s">
        <v>112</v>
      </c>
      <c r="G8" s="51" t="s">
        <v>8</v>
      </c>
      <c r="H8" s="52"/>
      <c r="I8" s="55"/>
      <c r="J8" s="65" t="s">
        <v>122</v>
      </c>
      <c r="K8" s="65" t="s">
        <v>113</v>
      </c>
      <c r="L8" s="65"/>
      <c r="M8" s="65"/>
      <c r="N8" s="57" t="s">
        <v>114</v>
      </c>
      <c r="O8" s="57" t="s">
        <v>125</v>
      </c>
      <c r="P8" s="57" t="s">
        <v>115</v>
      </c>
      <c r="Q8" s="84" t="s">
        <v>77</v>
      </c>
      <c r="R8" s="65" t="s">
        <v>78</v>
      </c>
      <c r="S8" s="65" t="s">
        <v>79</v>
      </c>
      <c r="T8" s="65" t="s">
        <v>80</v>
      </c>
      <c r="U8" s="72" t="s">
        <v>118</v>
      </c>
      <c r="V8" s="72" t="s">
        <v>81</v>
      </c>
      <c r="W8" s="73" t="s">
        <v>119</v>
      </c>
      <c r="X8" s="65"/>
      <c r="Y8" s="65"/>
      <c r="Z8" s="65"/>
      <c r="AA8" s="65"/>
      <c r="AB8" s="67" t="s">
        <v>130</v>
      </c>
      <c r="AC8" s="58"/>
      <c r="AD8" s="58"/>
      <c r="AE8" s="65"/>
      <c r="AF8" s="65"/>
      <c r="AG8" s="69"/>
      <c r="AH8" s="65"/>
      <c r="AI8" s="58"/>
      <c r="AJ8" s="72"/>
      <c r="AK8" s="63"/>
      <c r="AL8" s="63"/>
      <c r="AM8" s="81"/>
      <c r="AO8" s="18"/>
      <c r="AP8" s="18"/>
    </row>
    <row r="9" spans="1:42" s="3" customFormat="1" ht="146.25" customHeight="1" x14ac:dyDescent="0.2">
      <c r="A9" s="79"/>
      <c r="B9" s="79"/>
      <c r="C9" s="46"/>
      <c r="D9" s="72"/>
      <c r="E9" s="65"/>
      <c r="F9" s="65"/>
      <c r="G9" s="29" t="s">
        <v>82</v>
      </c>
      <c r="H9" s="29" t="s">
        <v>83</v>
      </c>
      <c r="I9" s="31" t="s">
        <v>124</v>
      </c>
      <c r="J9" s="65"/>
      <c r="K9" s="65"/>
      <c r="L9" s="65"/>
      <c r="M9" s="65"/>
      <c r="N9" s="59"/>
      <c r="O9" s="59"/>
      <c r="P9" s="59"/>
      <c r="Q9" s="84"/>
      <c r="R9" s="65"/>
      <c r="S9" s="65"/>
      <c r="T9" s="65"/>
      <c r="U9" s="72"/>
      <c r="V9" s="72"/>
      <c r="W9" s="74"/>
      <c r="X9" s="65"/>
      <c r="Y9" s="65"/>
      <c r="Z9" s="65"/>
      <c r="AA9" s="65"/>
      <c r="AB9" s="67"/>
      <c r="AC9" s="59"/>
      <c r="AD9" s="59"/>
      <c r="AE9" s="65"/>
      <c r="AF9" s="65"/>
      <c r="AG9" s="70"/>
      <c r="AH9" s="65"/>
      <c r="AI9" s="59"/>
      <c r="AJ9" s="72"/>
      <c r="AK9" s="64"/>
      <c r="AL9" s="64"/>
      <c r="AM9" s="81"/>
      <c r="AO9" s="18"/>
      <c r="AP9" s="18"/>
    </row>
    <row r="10" spans="1:42" ht="25.5" customHeight="1" x14ac:dyDescent="0.4">
      <c r="A10" s="28">
        <v>1</v>
      </c>
      <c r="B10" s="28">
        <v>2</v>
      </c>
      <c r="C10" s="28"/>
      <c r="D10" s="28">
        <v>3</v>
      </c>
      <c r="E10" s="28">
        <v>4</v>
      </c>
      <c r="F10" s="28">
        <v>5</v>
      </c>
      <c r="G10" s="28">
        <v>6</v>
      </c>
      <c r="H10" s="28">
        <v>7</v>
      </c>
      <c r="I10" s="28">
        <v>8</v>
      </c>
      <c r="J10" s="28">
        <v>9</v>
      </c>
      <c r="K10" s="28">
        <v>10</v>
      </c>
      <c r="L10" s="28">
        <v>11</v>
      </c>
      <c r="M10" s="28">
        <v>12</v>
      </c>
      <c r="N10" s="28">
        <v>13</v>
      </c>
      <c r="O10" s="28">
        <v>14</v>
      </c>
      <c r="P10" s="28">
        <v>15</v>
      </c>
      <c r="Q10" s="28">
        <v>16</v>
      </c>
      <c r="R10" s="28">
        <v>17</v>
      </c>
      <c r="S10" s="28">
        <v>18</v>
      </c>
      <c r="T10" s="28">
        <v>19</v>
      </c>
      <c r="U10" s="28">
        <v>20</v>
      </c>
      <c r="V10" s="28">
        <v>21</v>
      </c>
      <c r="W10" s="28">
        <v>22</v>
      </c>
      <c r="X10" s="28">
        <v>23</v>
      </c>
      <c r="Y10" s="28">
        <v>24</v>
      </c>
      <c r="Z10" s="28">
        <v>25</v>
      </c>
      <c r="AA10" s="28">
        <v>26</v>
      </c>
      <c r="AB10" s="28">
        <v>27</v>
      </c>
      <c r="AC10" s="28">
        <v>28</v>
      </c>
      <c r="AD10" s="28">
        <v>29</v>
      </c>
      <c r="AE10" s="28">
        <v>30</v>
      </c>
      <c r="AF10" s="28">
        <v>31</v>
      </c>
      <c r="AG10" s="28">
        <v>32</v>
      </c>
      <c r="AH10" s="28">
        <v>33</v>
      </c>
      <c r="AI10" s="28">
        <v>34</v>
      </c>
      <c r="AJ10" s="28">
        <v>35</v>
      </c>
      <c r="AK10" s="28">
        <v>36</v>
      </c>
      <c r="AL10" s="28">
        <v>37</v>
      </c>
      <c r="AM10" s="28">
        <v>38</v>
      </c>
    </row>
    <row r="11" spans="1:42" s="50" customFormat="1" ht="25.5" hidden="1" customHeight="1" x14ac:dyDescent="0.35">
      <c r="A11" s="49"/>
      <c r="B11" s="49"/>
      <c r="C11" s="49"/>
      <c r="D11" s="49">
        <v>1949</v>
      </c>
      <c r="E11" s="49">
        <v>1950</v>
      </c>
      <c r="F11" s="49">
        <v>1951</v>
      </c>
      <c r="G11" s="49">
        <v>1952</v>
      </c>
      <c r="H11" s="49">
        <v>1953</v>
      </c>
      <c r="I11" s="49">
        <v>1954</v>
      </c>
      <c r="J11" s="49">
        <v>1955</v>
      </c>
      <c r="K11" s="49">
        <v>1956</v>
      </c>
      <c r="L11" s="49">
        <v>1957</v>
      </c>
      <c r="M11" s="49">
        <v>1958</v>
      </c>
      <c r="N11" s="49">
        <v>1959</v>
      </c>
      <c r="O11" s="49">
        <v>1960</v>
      </c>
      <c r="P11" s="49">
        <v>1961</v>
      </c>
      <c r="Q11" s="49">
        <v>1962</v>
      </c>
      <c r="R11" s="49">
        <v>1963</v>
      </c>
      <c r="S11" s="49">
        <v>1964</v>
      </c>
      <c r="T11" s="49">
        <v>1965</v>
      </c>
      <c r="U11" s="49">
        <v>1966</v>
      </c>
      <c r="V11" s="49">
        <v>1967</v>
      </c>
      <c r="W11" s="49">
        <v>1968</v>
      </c>
      <c r="X11" s="49">
        <v>1969</v>
      </c>
      <c r="Y11" s="49">
        <v>1970</v>
      </c>
      <c r="Z11" s="49">
        <v>1971</v>
      </c>
      <c r="AA11" s="49">
        <v>1972</v>
      </c>
      <c r="AB11" s="49">
        <v>1973</v>
      </c>
      <c r="AC11" s="49">
        <v>1974</v>
      </c>
      <c r="AD11" s="49">
        <v>1975</v>
      </c>
      <c r="AE11" s="49">
        <v>1976</v>
      </c>
      <c r="AF11" s="49">
        <v>1977</v>
      </c>
      <c r="AG11" s="49">
        <v>1978</v>
      </c>
      <c r="AH11" s="49">
        <v>1979</v>
      </c>
      <c r="AI11" s="49">
        <v>1980</v>
      </c>
      <c r="AJ11" s="49">
        <v>1981</v>
      </c>
      <c r="AK11" s="49">
        <v>1982</v>
      </c>
      <c r="AL11" s="49">
        <v>1983</v>
      </c>
      <c r="AM11" s="49">
        <v>1984</v>
      </c>
    </row>
    <row r="12" spans="1:42" x14ac:dyDescent="0.4">
      <c r="A12" s="14">
        <v>1</v>
      </c>
      <c r="B12" s="20" t="s">
        <v>95</v>
      </c>
      <c r="C12" s="20">
        <v>63</v>
      </c>
      <c r="D12" s="4">
        <v>168449042.60000002</v>
      </c>
      <c r="E12" s="4">
        <v>33739174.170000002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33739174.170000002</v>
      </c>
      <c r="L12" s="4">
        <v>9378787.6799999997</v>
      </c>
      <c r="M12" s="4">
        <v>125331080.75</v>
      </c>
      <c r="N12" s="4">
        <v>0</v>
      </c>
      <c r="O12" s="4">
        <v>52998836.890000001</v>
      </c>
      <c r="P12" s="4">
        <v>30960658.739999998</v>
      </c>
      <c r="Q12" s="4">
        <v>6186603.1799999997</v>
      </c>
      <c r="R12" s="4">
        <v>7408799.0999999996</v>
      </c>
      <c r="S12" s="4">
        <v>9790907.8499999996</v>
      </c>
      <c r="T12" s="4">
        <v>3081912.08</v>
      </c>
      <c r="U12" s="4">
        <v>0</v>
      </c>
      <c r="V12" s="4">
        <v>0</v>
      </c>
      <c r="W12" s="4">
        <v>14903362.91</v>
      </c>
      <c r="X12" s="4">
        <v>1720685569.1400001</v>
      </c>
      <c r="Y12" s="4">
        <v>1305199689.9200001</v>
      </c>
      <c r="Z12" s="4">
        <v>44023724.689999998</v>
      </c>
      <c r="AA12" s="4">
        <v>0</v>
      </c>
      <c r="AB12" s="4"/>
      <c r="AC12" s="4">
        <v>415485879.22000003</v>
      </c>
      <c r="AD12" s="4">
        <v>0</v>
      </c>
      <c r="AE12" s="4">
        <v>54763816.989999995</v>
      </c>
      <c r="AF12" s="4">
        <v>0</v>
      </c>
      <c r="AG12" s="4">
        <v>0</v>
      </c>
      <c r="AH12" s="4">
        <v>6356976.9000000004</v>
      </c>
      <c r="AI12" s="4">
        <v>23915818.129999999</v>
      </c>
      <c r="AJ12" s="4">
        <v>0</v>
      </c>
      <c r="AK12" s="4">
        <v>0</v>
      </c>
      <c r="AL12" s="4"/>
      <c r="AM12" s="5">
        <v>1943898428.7300003</v>
      </c>
      <c r="AN12" s="6">
        <f>Q12-'[2]КТ, МРТ, ПЭТ-КТ_с 01.07.21 (2)'!$BH9</f>
        <v>0</v>
      </c>
      <c r="AO12" s="19"/>
      <c r="AP12" s="19"/>
    </row>
    <row r="13" spans="1:42" x14ac:dyDescent="0.4">
      <c r="A13" s="14">
        <v>2</v>
      </c>
      <c r="B13" s="20" t="s">
        <v>96</v>
      </c>
      <c r="C13" s="20">
        <v>64</v>
      </c>
      <c r="D13" s="4">
        <v>65690450.979999997</v>
      </c>
      <c r="E13" s="4">
        <v>26617088.77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26617088.77</v>
      </c>
      <c r="L13" s="4">
        <v>19515508.600000001</v>
      </c>
      <c r="M13" s="4">
        <v>19557853.609999999</v>
      </c>
      <c r="N13" s="4">
        <v>0</v>
      </c>
      <c r="O13" s="4">
        <v>13238920.640000001</v>
      </c>
      <c r="P13" s="4">
        <v>0</v>
      </c>
      <c r="Q13" s="4">
        <v>506680.55</v>
      </c>
      <c r="R13" s="4">
        <v>252036.2</v>
      </c>
      <c r="S13" s="4">
        <v>3817447.91</v>
      </c>
      <c r="T13" s="4">
        <v>1560440.88</v>
      </c>
      <c r="U13" s="4">
        <v>0</v>
      </c>
      <c r="V13" s="4">
        <v>0</v>
      </c>
      <c r="W13" s="4">
        <v>182327.43</v>
      </c>
      <c r="X13" s="4">
        <v>414399365.95000005</v>
      </c>
      <c r="Y13" s="4">
        <v>401874274.78000003</v>
      </c>
      <c r="Z13" s="4">
        <v>33485652.739999998</v>
      </c>
      <c r="AA13" s="4">
        <v>0</v>
      </c>
      <c r="AB13" s="4"/>
      <c r="AC13" s="4">
        <v>12525091.17</v>
      </c>
      <c r="AD13" s="4">
        <v>0</v>
      </c>
      <c r="AE13" s="4">
        <v>16235703.57</v>
      </c>
      <c r="AF13" s="4">
        <v>0</v>
      </c>
      <c r="AG13" s="4">
        <v>0</v>
      </c>
      <c r="AH13" s="4">
        <v>0</v>
      </c>
      <c r="AI13" s="4">
        <v>9092277.4100000001</v>
      </c>
      <c r="AJ13" s="4">
        <v>0</v>
      </c>
      <c r="AK13" s="4">
        <v>0</v>
      </c>
      <c r="AL13" s="4"/>
      <c r="AM13" s="5">
        <v>496325520.50000006</v>
      </c>
      <c r="AN13" s="6">
        <f>Q13-'[2]КТ, МРТ, ПЭТ-КТ_с 01.07.21 (2)'!$BH10</f>
        <v>0</v>
      </c>
      <c r="AO13" s="19"/>
      <c r="AP13" s="19"/>
    </row>
    <row r="14" spans="1:42" x14ac:dyDescent="0.4">
      <c r="A14" s="14">
        <v>3</v>
      </c>
      <c r="B14" s="20" t="s">
        <v>9</v>
      </c>
      <c r="C14" s="20">
        <v>67</v>
      </c>
      <c r="D14" s="4">
        <v>86204145.919999987</v>
      </c>
      <c r="E14" s="4">
        <v>18492539.399999999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18492539.399999999</v>
      </c>
      <c r="L14" s="4">
        <v>0</v>
      </c>
      <c r="M14" s="4">
        <v>67711606.519999996</v>
      </c>
      <c r="N14" s="4">
        <v>0</v>
      </c>
      <c r="O14" s="4">
        <v>21125932.779999997</v>
      </c>
      <c r="P14" s="4">
        <v>0</v>
      </c>
      <c r="Q14" s="4">
        <v>22253754.300000001</v>
      </c>
      <c r="R14" s="4">
        <v>3319755.78</v>
      </c>
      <c r="S14" s="4">
        <v>626607.93999999994</v>
      </c>
      <c r="T14" s="4">
        <v>7716872.1399999997</v>
      </c>
      <c r="U14" s="4">
        <v>12668683.58</v>
      </c>
      <c r="V14" s="4">
        <v>0</v>
      </c>
      <c r="W14" s="4">
        <v>0</v>
      </c>
      <c r="X14" s="4">
        <v>1211850162.8</v>
      </c>
      <c r="Y14" s="4">
        <v>991684143.31999993</v>
      </c>
      <c r="Z14" s="4">
        <v>0</v>
      </c>
      <c r="AA14" s="4">
        <v>991684143.31999993</v>
      </c>
      <c r="AB14" s="4">
        <v>145573594.69</v>
      </c>
      <c r="AC14" s="4">
        <v>220166019.47999999</v>
      </c>
      <c r="AD14" s="4">
        <v>220166019.47999999</v>
      </c>
      <c r="AE14" s="4">
        <v>686705333.49000001</v>
      </c>
      <c r="AF14" s="4">
        <v>686705333.49000001</v>
      </c>
      <c r="AG14" s="4">
        <v>4503231.43</v>
      </c>
      <c r="AH14" s="4">
        <v>0</v>
      </c>
      <c r="AI14" s="4">
        <v>0</v>
      </c>
      <c r="AJ14" s="4">
        <v>0</v>
      </c>
      <c r="AK14" s="4">
        <v>0</v>
      </c>
      <c r="AL14" s="4"/>
      <c r="AM14" s="5">
        <v>1984759642.21</v>
      </c>
      <c r="AN14" s="6">
        <f>Q14-'[2]КТ, МРТ, ПЭТ-КТ_с 01.07.21 (2)'!$BH11</f>
        <v>0</v>
      </c>
      <c r="AO14" s="19"/>
      <c r="AP14" s="19"/>
    </row>
    <row r="15" spans="1:42" x14ac:dyDescent="0.4">
      <c r="A15" s="14">
        <v>4</v>
      </c>
      <c r="B15" s="21" t="s">
        <v>51</v>
      </c>
      <c r="C15" s="21">
        <v>86</v>
      </c>
      <c r="D15" s="4">
        <v>26033870.419999998</v>
      </c>
      <c r="E15" s="4">
        <v>22919061.509999998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22919061.509999998</v>
      </c>
      <c r="L15" s="4">
        <v>0</v>
      </c>
      <c r="M15" s="4">
        <v>3114808.91</v>
      </c>
      <c r="N15" s="4">
        <v>0</v>
      </c>
      <c r="O15" s="4">
        <v>0</v>
      </c>
      <c r="P15" s="4">
        <v>0</v>
      </c>
      <c r="Q15" s="4">
        <v>3114808.91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139996809.91999999</v>
      </c>
      <c r="Y15" s="4">
        <v>139996809.91999999</v>
      </c>
      <c r="Z15" s="4">
        <v>0</v>
      </c>
      <c r="AA15" s="4">
        <v>0</v>
      </c>
      <c r="AB15" s="4"/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/>
      <c r="AM15" s="5">
        <v>166030680.33999997</v>
      </c>
      <c r="AN15" s="6">
        <f>Q15-'[2]КТ, МРТ, ПЭТ-КТ_с 01.07.21 (2)'!$BH12</f>
        <v>0</v>
      </c>
      <c r="AO15" s="19"/>
      <c r="AP15" s="19"/>
    </row>
    <row r="16" spans="1:42" x14ac:dyDescent="0.4">
      <c r="A16" s="14">
        <v>5</v>
      </c>
      <c r="B16" s="22" t="s">
        <v>10</v>
      </c>
      <c r="C16" s="22">
        <v>1</v>
      </c>
      <c r="D16" s="4">
        <v>13506700.239999998</v>
      </c>
      <c r="E16" s="4">
        <v>1497325.63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1497325.63</v>
      </c>
      <c r="L16" s="4">
        <v>10474157.6</v>
      </c>
      <c r="M16" s="4">
        <v>1535217.01</v>
      </c>
      <c r="N16" s="4">
        <v>0</v>
      </c>
      <c r="O16" s="4">
        <v>1535217.01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235225860.16000003</v>
      </c>
      <c r="Y16" s="4">
        <v>230789155.86000001</v>
      </c>
      <c r="Z16" s="4">
        <v>0</v>
      </c>
      <c r="AA16" s="4">
        <v>0</v>
      </c>
      <c r="AB16" s="4"/>
      <c r="AC16" s="4">
        <v>4436704.3</v>
      </c>
      <c r="AD16" s="4">
        <v>0</v>
      </c>
      <c r="AE16" s="4">
        <v>24179336.75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/>
      <c r="AM16" s="5">
        <v>272911897.15000004</v>
      </c>
      <c r="AN16" s="6">
        <f>Q16-'[2]КТ, МРТ, ПЭТ-КТ_с 01.07.21 (2)'!$BH13</f>
        <v>0</v>
      </c>
      <c r="AO16" s="19"/>
      <c r="AP16" s="19"/>
    </row>
    <row r="17" spans="1:42" x14ac:dyDescent="0.4">
      <c r="A17" s="7"/>
      <c r="B17" s="8" t="s">
        <v>11</v>
      </c>
      <c r="C17" s="8"/>
      <c r="D17" s="5">
        <v>359884210.16000003</v>
      </c>
      <c r="E17" s="5">
        <v>103265189.47999999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103265189.47999999</v>
      </c>
      <c r="L17" s="5">
        <v>39368453.880000003</v>
      </c>
      <c r="M17" s="5">
        <v>217250566.79999998</v>
      </c>
      <c r="N17" s="5">
        <v>0</v>
      </c>
      <c r="O17" s="5">
        <v>88898907.320000008</v>
      </c>
      <c r="P17" s="5">
        <v>30960658.739999998</v>
      </c>
      <c r="Q17" s="5">
        <v>32061846.940000001</v>
      </c>
      <c r="R17" s="5">
        <v>10980591.08</v>
      </c>
      <c r="S17" s="5">
        <v>14234963.699999999</v>
      </c>
      <c r="T17" s="5">
        <v>12359225.1</v>
      </c>
      <c r="U17" s="5">
        <v>12668683.58</v>
      </c>
      <c r="V17" s="5">
        <v>0</v>
      </c>
      <c r="W17" s="5">
        <v>15085690.34</v>
      </c>
      <c r="X17" s="5">
        <v>3722157767.9700003</v>
      </c>
      <c r="Y17" s="5">
        <v>3069544073.8000002</v>
      </c>
      <c r="Z17" s="5">
        <v>77509377.429999992</v>
      </c>
      <c r="AA17" s="5">
        <v>991684143.31999993</v>
      </c>
      <c r="AB17" s="5">
        <v>145573594.69</v>
      </c>
      <c r="AC17" s="5">
        <v>652613694.16999996</v>
      </c>
      <c r="AD17" s="5">
        <v>220166019.47999999</v>
      </c>
      <c r="AE17" s="5">
        <v>781884190.79999995</v>
      </c>
      <c r="AF17" s="5">
        <v>686705333.49000001</v>
      </c>
      <c r="AG17" s="5">
        <v>4503231.43</v>
      </c>
      <c r="AH17" s="5">
        <v>6356976.9000000004</v>
      </c>
      <c r="AI17" s="5">
        <v>33008095.539999999</v>
      </c>
      <c r="AJ17" s="5">
        <v>0</v>
      </c>
      <c r="AK17" s="5">
        <v>0</v>
      </c>
      <c r="AL17" s="5">
        <v>0</v>
      </c>
      <c r="AM17" s="5">
        <v>4863926168.9300003</v>
      </c>
      <c r="AN17" s="6">
        <f>Q17-'[2]КТ, МРТ, ПЭТ-КТ_с 01.07.21 (2)'!$BH14</f>
        <v>0</v>
      </c>
      <c r="AO17" s="19"/>
      <c r="AP17" s="19"/>
    </row>
    <row r="18" spans="1:42" x14ac:dyDescent="0.4">
      <c r="A18" s="14">
        <v>6</v>
      </c>
      <c r="B18" s="22" t="s">
        <v>12</v>
      </c>
      <c r="C18" s="22">
        <v>3</v>
      </c>
      <c r="D18" s="4">
        <v>779708844.91999996</v>
      </c>
      <c r="E18" s="4">
        <v>300972411.86000001</v>
      </c>
      <c r="F18" s="4">
        <v>276314346.35000002</v>
      </c>
      <c r="G18" s="4">
        <v>45876968.530000001</v>
      </c>
      <c r="H18" s="4">
        <v>191830251.40000001</v>
      </c>
      <c r="I18" s="4">
        <v>38607126.420000017</v>
      </c>
      <c r="J18" s="4">
        <v>0</v>
      </c>
      <c r="K18" s="4">
        <v>24658065.50999999</v>
      </c>
      <c r="L18" s="4">
        <v>95671351.120000005</v>
      </c>
      <c r="M18" s="4">
        <v>383065081.94</v>
      </c>
      <c r="N18" s="4">
        <v>365232441.49000001</v>
      </c>
      <c r="O18" s="4">
        <v>0</v>
      </c>
      <c r="P18" s="4">
        <v>0</v>
      </c>
      <c r="Q18" s="4">
        <v>5521513.9900000002</v>
      </c>
      <c r="R18" s="4">
        <v>0</v>
      </c>
      <c r="S18" s="4">
        <v>4746256.78</v>
      </c>
      <c r="T18" s="4">
        <v>7564869.6799999997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/>
      <c r="AC18" s="4">
        <v>0</v>
      </c>
      <c r="AD18" s="4">
        <v>0</v>
      </c>
      <c r="AE18" s="4">
        <v>143795807.25999999</v>
      </c>
      <c r="AF18" s="4">
        <v>6909223.3200000003</v>
      </c>
      <c r="AG18" s="4">
        <v>42007.68</v>
      </c>
      <c r="AH18" s="4">
        <v>0</v>
      </c>
      <c r="AI18" s="4">
        <v>0</v>
      </c>
      <c r="AJ18" s="4">
        <v>0</v>
      </c>
      <c r="AK18" s="4">
        <v>0</v>
      </c>
      <c r="AL18" s="4"/>
      <c r="AM18" s="5">
        <v>923504652.17999995</v>
      </c>
      <c r="AN18" s="6">
        <f>Q18-'[2]КТ, МРТ, ПЭТ-КТ_с 01.07.21 (2)'!$BH15</f>
        <v>0</v>
      </c>
      <c r="AO18" s="19"/>
      <c r="AP18" s="19"/>
    </row>
    <row r="19" spans="1:42" x14ac:dyDescent="0.4">
      <c r="A19" s="14">
        <v>7</v>
      </c>
      <c r="B19" s="22" t="s">
        <v>13</v>
      </c>
      <c r="C19" s="22">
        <v>5</v>
      </c>
      <c r="D19" s="4">
        <v>120276272.16999999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87594655.75999999</v>
      </c>
      <c r="M19" s="4">
        <v>32681616.41</v>
      </c>
      <c r="N19" s="4">
        <v>0</v>
      </c>
      <c r="O19" s="4">
        <v>6236059.5899999999</v>
      </c>
      <c r="P19" s="4">
        <v>0</v>
      </c>
      <c r="Q19" s="4">
        <v>26268579.539999999</v>
      </c>
      <c r="R19" s="4">
        <v>176977.28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1032600322.71</v>
      </c>
      <c r="Y19" s="4">
        <v>920174592.87</v>
      </c>
      <c r="Z19" s="4">
        <v>60632972.630000003</v>
      </c>
      <c r="AA19" s="4">
        <v>0</v>
      </c>
      <c r="AB19" s="4"/>
      <c r="AC19" s="4">
        <v>112425729.84</v>
      </c>
      <c r="AD19" s="4">
        <v>0</v>
      </c>
      <c r="AE19" s="4">
        <v>6970954.0899999999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/>
      <c r="AM19" s="5">
        <v>1159847548.97</v>
      </c>
      <c r="AN19" s="6">
        <f>Q19-'[2]КТ, МРТ, ПЭТ-КТ_с 01.07.21 (2)'!$BH16</f>
        <v>0</v>
      </c>
      <c r="AO19" s="19"/>
      <c r="AP19" s="19"/>
    </row>
    <row r="20" spans="1:42" x14ac:dyDescent="0.4">
      <c r="A20" s="14">
        <v>8</v>
      </c>
      <c r="B20" s="22" t="s">
        <v>52</v>
      </c>
      <c r="C20" s="22">
        <v>7</v>
      </c>
      <c r="D20" s="4">
        <v>41906513.150000006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5211292.4800000004</v>
      </c>
      <c r="M20" s="4">
        <v>36695220.670000002</v>
      </c>
      <c r="N20" s="4">
        <v>0</v>
      </c>
      <c r="O20" s="4">
        <v>0</v>
      </c>
      <c r="P20" s="4">
        <v>0</v>
      </c>
      <c r="Q20" s="4">
        <v>3549521.2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33145699.469999999</v>
      </c>
      <c r="X20" s="4">
        <v>212217695.28999999</v>
      </c>
      <c r="Y20" s="4">
        <v>212217695.28999999</v>
      </c>
      <c r="Z20" s="4">
        <v>0</v>
      </c>
      <c r="AA20" s="4">
        <v>0</v>
      </c>
      <c r="AB20" s="4"/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/>
      <c r="AM20" s="5">
        <v>254124208.44</v>
      </c>
      <c r="AN20" s="6">
        <f>Q20-'[2]КТ, МРТ, ПЭТ-КТ_с 01.07.21 (2)'!$BH17</f>
        <v>0</v>
      </c>
      <c r="AO20" s="19"/>
      <c r="AP20" s="19"/>
    </row>
    <row r="21" spans="1:42" x14ac:dyDescent="0.4">
      <c r="A21" s="14">
        <v>9</v>
      </c>
      <c r="B21" s="22" t="s">
        <v>49</v>
      </c>
      <c r="C21" s="22">
        <v>14</v>
      </c>
      <c r="D21" s="4">
        <v>294582201.68999994</v>
      </c>
      <c r="E21" s="4">
        <v>7069649.3399999999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7069649.3399999999</v>
      </c>
      <c r="L21" s="4">
        <v>8031210.7599999998</v>
      </c>
      <c r="M21" s="4">
        <v>279481341.58999997</v>
      </c>
      <c r="N21" s="4">
        <v>0</v>
      </c>
      <c r="O21" s="4">
        <v>273165087.50999999</v>
      </c>
      <c r="P21" s="4">
        <v>0</v>
      </c>
      <c r="Q21" s="4">
        <v>6316254.0800000001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/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/>
      <c r="AM21" s="5">
        <v>294582201.68999994</v>
      </c>
      <c r="AN21" s="6">
        <f>Q21-'[2]КТ, МРТ, ПЭТ-КТ_с 01.07.21 (2)'!$BH18</f>
        <v>0</v>
      </c>
      <c r="AO21" s="19"/>
      <c r="AP21" s="19"/>
    </row>
    <row r="22" spans="1:42" x14ac:dyDescent="0.4">
      <c r="A22" s="14">
        <v>10</v>
      </c>
      <c r="B22" s="22" t="s">
        <v>14</v>
      </c>
      <c r="C22" s="22">
        <v>12</v>
      </c>
      <c r="D22" s="4">
        <v>110941012.64999999</v>
      </c>
      <c r="E22" s="4">
        <v>26050020.050000001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26050020.050000001</v>
      </c>
      <c r="L22" s="4">
        <v>0</v>
      </c>
      <c r="M22" s="4">
        <v>84890992.599999994</v>
      </c>
      <c r="N22" s="4">
        <v>0</v>
      </c>
      <c r="O22" s="4">
        <v>79269010.159999996</v>
      </c>
      <c r="P22" s="4">
        <v>0</v>
      </c>
      <c r="Q22" s="4">
        <v>0</v>
      </c>
      <c r="R22" s="4">
        <v>0</v>
      </c>
      <c r="S22" s="4">
        <v>5621982.4400000004</v>
      </c>
      <c r="T22" s="4">
        <v>0</v>
      </c>
      <c r="U22" s="4">
        <v>0</v>
      </c>
      <c r="V22" s="4">
        <v>0</v>
      </c>
      <c r="W22" s="4">
        <v>0</v>
      </c>
      <c r="X22" s="4">
        <v>141761682.37</v>
      </c>
      <c r="Y22" s="4">
        <v>141761682.37</v>
      </c>
      <c r="Z22" s="4">
        <v>0</v>
      </c>
      <c r="AA22" s="4">
        <v>0</v>
      </c>
      <c r="AB22" s="4"/>
      <c r="AC22" s="4">
        <v>0</v>
      </c>
      <c r="AD22" s="4">
        <v>0</v>
      </c>
      <c r="AE22" s="4">
        <v>8219674.6100000003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/>
      <c r="AM22" s="5">
        <v>260922369.63</v>
      </c>
      <c r="AN22" s="6">
        <f>Q22-'[2]КТ, МРТ, ПЭТ-КТ_с 01.07.21 (2)'!$BH19</f>
        <v>0</v>
      </c>
      <c r="AO22" s="19"/>
      <c r="AP22" s="19"/>
    </row>
    <row r="23" spans="1:42" x14ac:dyDescent="0.4">
      <c r="A23" s="14">
        <v>11</v>
      </c>
      <c r="B23" s="22" t="s">
        <v>15</v>
      </c>
      <c r="C23" s="22">
        <v>85</v>
      </c>
      <c r="D23" s="4">
        <v>728279915.86000001</v>
      </c>
      <c r="E23" s="4">
        <v>292138599.42000002</v>
      </c>
      <c r="F23" s="4">
        <v>283172929.42000002</v>
      </c>
      <c r="G23" s="4">
        <v>236148424.21000001</v>
      </c>
      <c r="H23" s="4">
        <v>3877921.4</v>
      </c>
      <c r="I23" s="4">
        <v>43146583.81000001</v>
      </c>
      <c r="J23" s="4">
        <v>0</v>
      </c>
      <c r="K23" s="4">
        <v>8965670</v>
      </c>
      <c r="L23" s="4">
        <v>22846679.52</v>
      </c>
      <c r="M23" s="4">
        <v>413294636.92000002</v>
      </c>
      <c r="N23" s="4">
        <v>408176769.62</v>
      </c>
      <c r="O23" s="4">
        <v>0</v>
      </c>
      <c r="P23" s="4">
        <v>0</v>
      </c>
      <c r="Q23" s="4">
        <v>0</v>
      </c>
      <c r="R23" s="4">
        <v>0</v>
      </c>
      <c r="S23" s="4">
        <v>4350365.04</v>
      </c>
      <c r="T23" s="4">
        <v>767502.26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/>
      <c r="AC23" s="4">
        <v>0</v>
      </c>
      <c r="AD23" s="4">
        <v>0</v>
      </c>
      <c r="AE23" s="4">
        <v>12029214.539999999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/>
      <c r="AM23" s="5">
        <v>740309130.39999998</v>
      </c>
      <c r="AN23" s="6">
        <f>Q23-'[2]КТ, МРТ, ПЭТ-КТ_с 01.07.21 (2)'!$BH20</f>
        <v>0</v>
      </c>
      <c r="AO23" s="19"/>
      <c r="AP23" s="19"/>
    </row>
    <row r="24" spans="1:42" x14ac:dyDescent="0.4">
      <c r="A24" s="7"/>
      <c r="B24" s="8" t="s">
        <v>53</v>
      </c>
      <c r="C24" s="8"/>
      <c r="D24" s="5">
        <v>2075694760.4400001</v>
      </c>
      <c r="E24" s="5">
        <v>626230680.67000008</v>
      </c>
      <c r="F24" s="5">
        <v>559487275.76999998</v>
      </c>
      <c r="G24" s="5">
        <v>282025392.74000001</v>
      </c>
      <c r="H24" s="5">
        <v>195708172.80000001</v>
      </c>
      <c r="I24" s="5">
        <v>81753710.230000019</v>
      </c>
      <c r="J24" s="5">
        <v>0</v>
      </c>
      <c r="K24" s="5">
        <v>66743404.899999991</v>
      </c>
      <c r="L24" s="5">
        <v>219355189.63999999</v>
      </c>
      <c r="M24" s="5">
        <v>1230108890.1300001</v>
      </c>
      <c r="N24" s="5">
        <v>773409211.11000001</v>
      </c>
      <c r="O24" s="5">
        <v>358670157.25999999</v>
      </c>
      <c r="P24" s="5">
        <v>0</v>
      </c>
      <c r="Q24" s="5">
        <v>41655868.810000002</v>
      </c>
      <c r="R24" s="5">
        <v>176977.28</v>
      </c>
      <c r="S24" s="5">
        <v>14718604.260000002</v>
      </c>
      <c r="T24" s="5">
        <v>8332371.9399999995</v>
      </c>
      <c r="U24" s="5">
        <v>0</v>
      </c>
      <c r="V24" s="5">
        <v>0</v>
      </c>
      <c r="W24" s="5">
        <v>33145699.469999999</v>
      </c>
      <c r="X24" s="5">
        <v>1386579700.3699999</v>
      </c>
      <c r="Y24" s="5">
        <v>1274153970.5300002</v>
      </c>
      <c r="Z24" s="5">
        <v>60632972.630000003</v>
      </c>
      <c r="AA24" s="5">
        <v>0</v>
      </c>
      <c r="AB24" s="5">
        <v>0</v>
      </c>
      <c r="AC24" s="5">
        <v>112425729.84</v>
      </c>
      <c r="AD24" s="5">
        <v>0</v>
      </c>
      <c r="AE24" s="5">
        <v>171015650.5</v>
      </c>
      <c r="AF24" s="5">
        <v>6909223.3200000003</v>
      </c>
      <c r="AG24" s="5">
        <v>42007.68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3633290111.3100004</v>
      </c>
      <c r="AN24" s="6">
        <f>Q24-'[2]КТ, МРТ, ПЭТ-КТ_с 01.07.21 (2)'!$BH21</f>
        <v>0</v>
      </c>
      <c r="AO24" s="19"/>
      <c r="AP24" s="19"/>
    </row>
    <row r="25" spans="1:42" x14ac:dyDescent="0.4">
      <c r="A25" s="32">
        <v>12</v>
      </c>
      <c r="B25" s="33" t="s">
        <v>92</v>
      </c>
      <c r="C25" s="33">
        <v>51</v>
      </c>
      <c r="D25" s="4">
        <v>41253998.490000002</v>
      </c>
      <c r="E25" s="4">
        <v>551230.18000000005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551230.18000000005</v>
      </c>
      <c r="L25" s="4">
        <v>0</v>
      </c>
      <c r="M25" s="4">
        <v>40702768.310000002</v>
      </c>
      <c r="N25" s="4">
        <v>0</v>
      </c>
      <c r="O25" s="4">
        <v>40702768.310000002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/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/>
      <c r="AM25" s="5">
        <v>41253998.490000002</v>
      </c>
      <c r="AN25" s="6">
        <f>Q25-'[2]КТ, МРТ, ПЭТ-КТ_с 01.07.21 (2)'!$BH22</f>
        <v>0</v>
      </c>
      <c r="AO25" s="19"/>
      <c r="AP25" s="19"/>
    </row>
    <row r="26" spans="1:42" x14ac:dyDescent="0.4">
      <c r="A26" s="32">
        <v>13</v>
      </c>
      <c r="B26" s="33" t="s">
        <v>16</v>
      </c>
      <c r="C26" s="33">
        <v>49</v>
      </c>
      <c r="D26" s="4">
        <v>223502932.09000003</v>
      </c>
      <c r="E26" s="4">
        <v>71595594.420000002</v>
      </c>
      <c r="F26" s="4">
        <v>61734208.380000003</v>
      </c>
      <c r="G26" s="4">
        <v>45913415.32</v>
      </c>
      <c r="H26" s="4">
        <v>2453689.71</v>
      </c>
      <c r="I26" s="4">
        <v>13367103.350000001</v>
      </c>
      <c r="J26" s="4">
        <v>0</v>
      </c>
      <c r="K26" s="4">
        <v>9861386.0399999991</v>
      </c>
      <c r="L26" s="4">
        <v>6938744.4399999995</v>
      </c>
      <c r="M26" s="4">
        <v>144968593.23000002</v>
      </c>
      <c r="N26" s="4">
        <v>126455922.66</v>
      </c>
      <c r="O26" s="4">
        <v>509876.8</v>
      </c>
      <c r="P26" s="4">
        <v>0</v>
      </c>
      <c r="Q26" s="4">
        <v>340704.47</v>
      </c>
      <c r="R26" s="4">
        <v>0</v>
      </c>
      <c r="S26" s="4">
        <v>2712815.1</v>
      </c>
      <c r="T26" s="4">
        <v>200937.45</v>
      </c>
      <c r="U26" s="4">
        <v>0</v>
      </c>
      <c r="V26" s="4">
        <v>0</v>
      </c>
      <c r="W26" s="4">
        <v>14748336.75</v>
      </c>
      <c r="X26" s="4">
        <v>163936849.77000001</v>
      </c>
      <c r="Y26" s="4">
        <v>143482274.08000001</v>
      </c>
      <c r="Z26" s="4">
        <v>15294162.220000001</v>
      </c>
      <c r="AA26" s="4">
        <v>0</v>
      </c>
      <c r="AB26" s="4"/>
      <c r="AC26" s="4">
        <v>20454575.690000001</v>
      </c>
      <c r="AD26" s="4">
        <v>0</v>
      </c>
      <c r="AE26" s="4">
        <v>9594391.0600000005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/>
      <c r="AM26" s="5">
        <v>397034172.92000002</v>
      </c>
      <c r="AN26" s="6">
        <f>Q26-'[2]КТ, МРТ, ПЭТ-КТ_с 01.07.21 (2)'!$BH23</f>
        <v>0</v>
      </c>
      <c r="AO26" s="19"/>
      <c r="AP26" s="19"/>
    </row>
    <row r="27" spans="1:42" x14ac:dyDescent="0.4">
      <c r="A27" s="32">
        <v>14</v>
      </c>
      <c r="B27" s="33" t="s">
        <v>54</v>
      </c>
      <c r="C27" s="33">
        <v>33</v>
      </c>
      <c r="D27" s="4">
        <v>268182811.44000003</v>
      </c>
      <c r="E27" s="4">
        <v>146795241.53000003</v>
      </c>
      <c r="F27" s="4">
        <v>83197063.040000007</v>
      </c>
      <c r="G27" s="4">
        <v>18529858.899999999</v>
      </c>
      <c r="H27" s="4">
        <v>55320358.32</v>
      </c>
      <c r="I27" s="4">
        <v>9346845.8200000077</v>
      </c>
      <c r="J27" s="4">
        <v>56941680</v>
      </c>
      <c r="K27" s="4">
        <v>6656498.4900000244</v>
      </c>
      <c r="L27" s="4">
        <v>22093663.719999999</v>
      </c>
      <c r="M27" s="4">
        <v>99293906.189999998</v>
      </c>
      <c r="N27" s="4">
        <v>88423346.560000002</v>
      </c>
      <c r="O27" s="4">
        <v>7470288</v>
      </c>
      <c r="P27" s="4">
        <v>0</v>
      </c>
      <c r="Q27" s="4">
        <v>534467.35</v>
      </c>
      <c r="R27" s="4">
        <v>0</v>
      </c>
      <c r="S27" s="4">
        <v>466423.96</v>
      </c>
      <c r="T27" s="4">
        <v>2399380.3199999998</v>
      </c>
      <c r="U27" s="4">
        <v>0</v>
      </c>
      <c r="V27" s="4">
        <v>0</v>
      </c>
      <c r="W27" s="4">
        <v>0</v>
      </c>
      <c r="X27" s="4">
        <v>284019247.94</v>
      </c>
      <c r="Y27" s="4">
        <v>284019247.94</v>
      </c>
      <c r="Z27" s="4">
        <v>0</v>
      </c>
      <c r="AA27" s="4">
        <v>0</v>
      </c>
      <c r="AB27" s="4"/>
      <c r="AC27" s="4">
        <v>0</v>
      </c>
      <c r="AD27" s="4">
        <v>0</v>
      </c>
      <c r="AE27" s="4">
        <v>36535677.140000001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/>
      <c r="AM27" s="5">
        <v>588737736.51999998</v>
      </c>
      <c r="AN27" s="6">
        <f>Q27-'[2]КТ, МРТ, ПЭТ-КТ_с 01.07.21 (2)'!$BH24</f>
        <v>0</v>
      </c>
      <c r="AO27" s="19"/>
      <c r="AP27" s="19"/>
    </row>
    <row r="28" spans="1:42" x14ac:dyDescent="0.4">
      <c r="A28" s="7"/>
      <c r="B28" s="8" t="s">
        <v>55</v>
      </c>
      <c r="C28" s="8"/>
      <c r="D28" s="5">
        <v>532939742.0200001</v>
      </c>
      <c r="E28" s="5">
        <v>218942066.13000005</v>
      </c>
      <c r="F28" s="5">
        <v>144931271.42000002</v>
      </c>
      <c r="G28" s="5">
        <v>64443274.219999999</v>
      </c>
      <c r="H28" s="5">
        <v>57774048.030000001</v>
      </c>
      <c r="I28" s="5">
        <v>22713949.170000009</v>
      </c>
      <c r="J28" s="5">
        <v>56941680</v>
      </c>
      <c r="K28" s="5">
        <v>17069114.710000023</v>
      </c>
      <c r="L28" s="5">
        <v>29032408.159999996</v>
      </c>
      <c r="M28" s="5">
        <v>284965267.73000002</v>
      </c>
      <c r="N28" s="5">
        <v>214879269.22</v>
      </c>
      <c r="O28" s="5">
        <v>48682933.109999999</v>
      </c>
      <c r="P28" s="5">
        <v>0</v>
      </c>
      <c r="Q28" s="5">
        <v>875171.82</v>
      </c>
      <c r="R28" s="5">
        <v>0</v>
      </c>
      <c r="S28" s="5">
        <v>3179239.06</v>
      </c>
      <c r="T28" s="5">
        <v>2600317.77</v>
      </c>
      <c r="U28" s="5">
        <v>0</v>
      </c>
      <c r="V28" s="5">
        <v>0</v>
      </c>
      <c r="W28" s="5">
        <v>14748336.75</v>
      </c>
      <c r="X28" s="5">
        <v>447956097.71000004</v>
      </c>
      <c r="Y28" s="5">
        <v>427501522.01999998</v>
      </c>
      <c r="Z28" s="5">
        <v>15294162.220000001</v>
      </c>
      <c r="AA28" s="5">
        <v>0</v>
      </c>
      <c r="AB28" s="5">
        <v>0</v>
      </c>
      <c r="AC28" s="5">
        <v>20454575.690000001</v>
      </c>
      <c r="AD28" s="5">
        <v>0</v>
      </c>
      <c r="AE28" s="5">
        <v>46130068.200000003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1027025907.9300001</v>
      </c>
      <c r="AN28" s="6">
        <f>Q28-'[2]КТ, МРТ, ПЭТ-КТ_с 01.07.21 (2)'!$BH25</f>
        <v>0</v>
      </c>
      <c r="AO28" s="19"/>
      <c r="AP28" s="19"/>
    </row>
    <row r="29" spans="1:42" x14ac:dyDescent="0.4">
      <c r="A29" s="34">
        <v>15</v>
      </c>
      <c r="B29" s="26" t="s">
        <v>17</v>
      </c>
      <c r="C29" s="26">
        <v>16</v>
      </c>
      <c r="D29" s="4">
        <v>81684020.159999996</v>
      </c>
      <c r="E29" s="4">
        <v>41129467.600000001</v>
      </c>
      <c r="F29" s="4">
        <v>18352935.539999999</v>
      </c>
      <c r="G29" s="4">
        <v>7677760.9199999999</v>
      </c>
      <c r="H29" s="4">
        <v>7838704.4000000004</v>
      </c>
      <c r="I29" s="4">
        <v>2836470.2199999988</v>
      </c>
      <c r="J29" s="4">
        <v>21544680</v>
      </c>
      <c r="K29" s="4">
        <v>1231852.0600000024</v>
      </c>
      <c r="L29" s="4">
        <v>4984741.24</v>
      </c>
      <c r="M29" s="4">
        <v>35569811.32</v>
      </c>
      <c r="N29" s="4">
        <v>26833671.420000002</v>
      </c>
      <c r="O29" s="4">
        <v>6214345.8300000001</v>
      </c>
      <c r="P29" s="4">
        <v>0</v>
      </c>
      <c r="Q29" s="4">
        <v>0</v>
      </c>
      <c r="R29" s="4">
        <v>0</v>
      </c>
      <c r="S29" s="4">
        <v>1291741.68</v>
      </c>
      <c r="T29" s="4">
        <v>1230052.3899999999</v>
      </c>
      <c r="U29" s="4">
        <v>0</v>
      </c>
      <c r="V29" s="4">
        <v>0</v>
      </c>
      <c r="W29" s="4">
        <v>0</v>
      </c>
      <c r="X29" s="4">
        <v>26333843.940000001</v>
      </c>
      <c r="Y29" s="4">
        <v>26333843.940000001</v>
      </c>
      <c r="Z29" s="4">
        <v>0</v>
      </c>
      <c r="AA29" s="4">
        <v>0</v>
      </c>
      <c r="AB29" s="4"/>
      <c r="AC29" s="4">
        <v>0</v>
      </c>
      <c r="AD29" s="4">
        <v>0</v>
      </c>
      <c r="AE29" s="4">
        <v>9310159.6999999993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/>
      <c r="AM29" s="5">
        <v>117328023.8</v>
      </c>
      <c r="AN29" s="6">
        <f>Q29-'[2]КТ, МРТ, ПЭТ-КТ_с 01.07.21 (2)'!$BH26</f>
        <v>0</v>
      </c>
      <c r="AO29" s="19"/>
      <c r="AP29" s="19"/>
    </row>
    <row r="30" spans="1:42" x14ac:dyDescent="0.4">
      <c r="A30" s="23">
        <v>16</v>
      </c>
      <c r="B30" s="22" t="s">
        <v>18</v>
      </c>
      <c r="C30" s="22">
        <v>20</v>
      </c>
      <c r="D30" s="4">
        <v>91779217.219999999</v>
      </c>
      <c r="E30" s="4">
        <v>47095848.669999994</v>
      </c>
      <c r="F30" s="4">
        <v>21936359.16</v>
      </c>
      <c r="G30" s="4">
        <v>8451624.7100000009</v>
      </c>
      <c r="H30" s="4">
        <v>10750284.5</v>
      </c>
      <c r="I30" s="4">
        <v>2734449.9499999993</v>
      </c>
      <c r="J30" s="4">
        <v>24881925</v>
      </c>
      <c r="K30" s="4">
        <v>277564.50999999419</v>
      </c>
      <c r="L30" s="4">
        <v>5949495.9199999999</v>
      </c>
      <c r="M30" s="4">
        <v>38733872.630000003</v>
      </c>
      <c r="N30" s="4">
        <v>25749749.16</v>
      </c>
      <c r="O30" s="4">
        <v>11227813.220000001</v>
      </c>
      <c r="P30" s="4">
        <v>0</v>
      </c>
      <c r="Q30" s="4">
        <v>0</v>
      </c>
      <c r="R30" s="4">
        <v>0</v>
      </c>
      <c r="S30" s="4">
        <v>1166105.74</v>
      </c>
      <c r="T30" s="4">
        <v>590204.51</v>
      </c>
      <c r="U30" s="4">
        <v>0</v>
      </c>
      <c r="V30" s="4">
        <v>0</v>
      </c>
      <c r="W30" s="4">
        <v>0</v>
      </c>
      <c r="X30" s="4">
        <v>26301358.300000001</v>
      </c>
      <c r="Y30" s="4">
        <v>26301358.300000001</v>
      </c>
      <c r="Z30" s="4">
        <v>0</v>
      </c>
      <c r="AA30" s="4">
        <v>0</v>
      </c>
      <c r="AB30" s="4"/>
      <c r="AC30" s="4">
        <v>0</v>
      </c>
      <c r="AD30" s="4">
        <v>0</v>
      </c>
      <c r="AE30" s="4">
        <v>11421427.1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/>
      <c r="AM30" s="5">
        <v>129502002.61999999</v>
      </c>
      <c r="AN30" s="6">
        <f>Q30-'[2]КТ, МРТ, ПЭТ-КТ_с 01.07.21 (2)'!$BH27</f>
        <v>0</v>
      </c>
      <c r="AO30" s="19"/>
      <c r="AP30" s="19"/>
    </row>
    <row r="31" spans="1:42" x14ac:dyDescent="0.4">
      <c r="A31" s="23">
        <v>17</v>
      </c>
      <c r="B31" s="22" t="s">
        <v>19</v>
      </c>
      <c r="C31" s="22">
        <v>19</v>
      </c>
      <c r="D31" s="4">
        <v>147739319.24000001</v>
      </c>
      <c r="E31" s="4">
        <v>62536222.449999981</v>
      </c>
      <c r="F31" s="4">
        <v>47521908.609999999</v>
      </c>
      <c r="G31" s="4">
        <v>24160748.870000001</v>
      </c>
      <c r="H31" s="4">
        <v>16619736.699999999</v>
      </c>
      <c r="I31" s="4">
        <v>6741423.0399999991</v>
      </c>
      <c r="J31" s="4">
        <v>13997160</v>
      </c>
      <c r="K31" s="4">
        <v>1017153.8399999812</v>
      </c>
      <c r="L31" s="4">
        <v>5844285.2400000002</v>
      </c>
      <c r="M31" s="4">
        <v>79358811.550000012</v>
      </c>
      <c r="N31" s="4">
        <v>63775437.950000003</v>
      </c>
      <c r="O31" s="4">
        <v>15398131.140000001</v>
      </c>
      <c r="P31" s="4">
        <v>0</v>
      </c>
      <c r="Q31" s="4">
        <v>0</v>
      </c>
      <c r="R31" s="4">
        <v>0</v>
      </c>
      <c r="S31" s="4">
        <v>0</v>
      </c>
      <c r="T31" s="4">
        <v>185242.46</v>
      </c>
      <c r="U31" s="4">
        <v>0</v>
      </c>
      <c r="V31" s="4">
        <v>0</v>
      </c>
      <c r="W31" s="4">
        <v>0</v>
      </c>
      <c r="X31" s="4">
        <v>38597719.490000002</v>
      </c>
      <c r="Y31" s="4">
        <v>38597719.490000002</v>
      </c>
      <c r="Z31" s="4">
        <v>0</v>
      </c>
      <c r="AA31" s="4">
        <v>0</v>
      </c>
      <c r="AB31" s="4"/>
      <c r="AC31" s="4">
        <v>0</v>
      </c>
      <c r="AD31" s="4">
        <v>0</v>
      </c>
      <c r="AE31" s="4">
        <v>13276665.76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/>
      <c r="AM31" s="5">
        <v>199613704.49000001</v>
      </c>
      <c r="AN31" s="6">
        <f>Q31-'[2]КТ, МРТ, ПЭТ-КТ_с 01.07.21 (2)'!$BH28</f>
        <v>0</v>
      </c>
      <c r="AO31" s="19"/>
      <c r="AP31" s="19"/>
    </row>
    <row r="32" spans="1:42" s="9" customFormat="1" x14ac:dyDescent="0.4">
      <c r="A32" s="23">
        <v>18</v>
      </c>
      <c r="B32" s="22" t="s">
        <v>20</v>
      </c>
      <c r="C32" s="22">
        <v>22</v>
      </c>
      <c r="D32" s="4">
        <v>139382170.95999998</v>
      </c>
      <c r="E32" s="4">
        <v>66276434.199999996</v>
      </c>
      <c r="F32" s="4">
        <v>44725908.969999999</v>
      </c>
      <c r="G32" s="4">
        <v>22181610.030000001</v>
      </c>
      <c r="H32" s="4">
        <v>17711850.880000003</v>
      </c>
      <c r="I32" s="4">
        <v>4832448.0599999949</v>
      </c>
      <c r="J32" s="4">
        <v>20526910</v>
      </c>
      <c r="K32" s="4">
        <v>1023615.2299999967</v>
      </c>
      <c r="L32" s="4">
        <v>10756579.199999999</v>
      </c>
      <c r="M32" s="4">
        <v>62349157.560000002</v>
      </c>
      <c r="N32" s="4">
        <v>45755683.909999996</v>
      </c>
      <c r="O32" s="4">
        <v>15585851.77</v>
      </c>
      <c r="P32" s="4">
        <v>0</v>
      </c>
      <c r="Q32" s="4">
        <v>0</v>
      </c>
      <c r="R32" s="4">
        <v>0</v>
      </c>
      <c r="S32" s="4">
        <v>429132.51</v>
      </c>
      <c r="T32" s="4">
        <v>578489.37</v>
      </c>
      <c r="U32" s="4">
        <v>0</v>
      </c>
      <c r="V32" s="4">
        <v>0</v>
      </c>
      <c r="W32" s="4">
        <v>0</v>
      </c>
      <c r="X32" s="4">
        <v>74047917.659999996</v>
      </c>
      <c r="Y32" s="4">
        <v>74047917.659999996</v>
      </c>
      <c r="Z32" s="4">
        <v>0</v>
      </c>
      <c r="AA32" s="4">
        <v>0</v>
      </c>
      <c r="AB32" s="4"/>
      <c r="AC32" s="4">
        <v>0</v>
      </c>
      <c r="AD32" s="4">
        <v>0</v>
      </c>
      <c r="AE32" s="4">
        <v>19856914.710000001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/>
      <c r="AM32" s="5">
        <v>233287003.32999998</v>
      </c>
      <c r="AN32" s="6">
        <f>Q32-'[2]КТ, МРТ, ПЭТ-КТ_с 01.07.21 (2)'!$BH29</f>
        <v>0</v>
      </c>
      <c r="AO32" s="19"/>
      <c r="AP32" s="19"/>
    </row>
    <row r="33" spans="1:42" s="9" customFormat="1" x14ac:dyDescent="0.4">
      <c r="A33" s="23">
        <v>19</v>
      </c>
      <c r="B33" s="22" t="s">
        <v>21</v>
      </c>
      <c r="C33" s="22">
        <v>24</v>
      </c>
      <c r="D33" s="4">
        <v>74513808.970000014</v>
      </c>
      <c r="E33" s="4">
        <v>39266153.160000004</v>
      </c>
      <c r="F33" s="4">
        <v>18545808.93</v>
      </c>
      <c r="G33" s="4">
        <v>6923820.0800000001</v>
      </c>
      <c r="H33" s="4">
        <v>8928964.5099999998</v>
      </c>
      <c r="I33" s="4">
        <v>2693024.34</v>
      </c>
      <c r="J33" s="4">
        <v>19509140</v>
      </c>
      <c r="K33" s="4">
        <v>1211204.2300000042</v>
      </c>
      <c r="L33" s="4">
        <v>5281283.92</v>
      </c>
      <c r="M33" s="4">
        <v>29966371.890000001</v>
      </c>
      <c r="N33" s="4">
        <v>25476639.870000001</v>
      </c>
      <c r="O33" s="4">
        <v>4489732.0199999996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26164875.140000001</v>
      </c>
      <c r="Y33" s="4">
        <v>26164875.140000001</v>
      </c>
      <c r="Z33" s="4">
        <v>0</v>
      </c>
      <c r="AA33" s="4">
        <v>0</v>
      </c>
      <c r="AB33" s="4"/>
      <c r="AC33" s="4">
        <v>0</v>
      </c>
      <c r="AD33" s="4">
        <v>0</v>
      </c>
      <c r="AE33" s="4">
        <v>7770358.0800000001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/>
      <c r="AM33" s="5">
        <v>108449042.19000001</v>
      </c>
      <c r="AN33" s="6">
        <f>Q33-'[2]КТ, МРТ, ПЭТ-КТ_с 01.07.21 (2)'!$BH30</f>
        <v>0</v>
      </c>
      <c r="AO33" s="19"/>
      <c r="AP33" s="19"/>
    </row>
    <row r="34" spans="1:42" x14ac:dyDescent="0.4">
      <c r="A34" s="23">
        <v>20</v>
      </c>
      <c r="B34" s="22" t="s">
        <v>22</v>
      </c>
      <c r="C34" s="22">
        <v>25</v>
      </c>
      <c r="D34" s="4">
        <v>45556594.859999999</v>
      </c>
      <c r="E34" s="4">
        <v>22034241.999999996</v>
      </c>
      <c r="F34" s="4">
        <v>9287144.8300000001</v>
      </c>
      <c r="G34" s="4">
        <v>3354596.4499999997</v>
      </c>
      <c r="H34" s="4">
        <v>4180981.91</v>
      </c>
      <c r="I34" s="4">
        <v>1751566.4700000007</v>
      </c>
      <c r="J34" s="4">
        <v>12213240</v>
      </c>
      <c r="K34" s="4">
        <v>533857.1699999962</v>
      </c>
      <c r="L34" s="4">
        <v>1719088</v>
      </c>
      <c r="M34" s="4">
        <v>21803264.859999999</v>
      </c>
      <c r="N34" s="4">
        <v>16649419.369999999</v>
      </c>
      <c r="O34" s="4">
        <v>3893887.62</v>
      </c>
      <c r="P34" s="4">
        <v>0</v>
      </c>
      <c r="Q34" s="4">
        <v>0</v>
      </c>
      <c r="R34" s="4">
        <v>0</v>
      </c>
      <c r="S34" s="4">
        <v>443316.72</v>
      </c>
      <c r="T34" s="4">
        <v>816641.15</v>
      </c>
      <c r="U34" s="4">
        <v>0</v>
      </c>
      <c r="V34" s="4">
        <v>0</v>
      </c>
      <c r="W34" s="4">
        <v>0</v>
      </c>
      <c r="X34" s="4">
        <v>7670963.4900000002</v>
      </c>
      <c r="Y34" s="4">
        <v>7670963.4900000002</v>
      </c>
      <c r="Z34" s="4">
        <v>0</v>
      </c>
      <c r="AA34" s="4">
        <v>0</v>
      </c>
      <c r="AB34" s="4"/>
      <c r="AC34" s="4">
        <v>0</v>
      </c>
      <c r="AD34" s="4">
        <v>0</v>
      </c>
      <c r="AE34" s="4">
        <v>4433631.59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/>
      <c r="AM34" s="5">
        <v>57661189.939999998</v>
      </c>
      <c r="AN34" s="6">
        <f>Q34-'[2]КТ, МРТ, ПЭТ-КТ_с 01.07.21 (2)'!$BH31</f>
        <v>0</v>
      </c>
      <c r="AO34" s="19"/>
      <c r="AP34" s="19"/>
    </row>
    <row r="35" spans="1:42" x14ac:dyDescent="0.4">
      <c r="A35" s="23">
        <v>21</v>
      </c>
      <c r="B35" s="22" t="s">
        <v>50</v>
      </c>
      <c r="C35" s="22">
        <v>27</v>
      </c>
      <c r="D35" s="4">
        <v>161838572.28</v>
      </c>
      <c r="E35" s="4">
        <v>86018146.229999989</v>
      </c>
      <c r="F35" s="4">
        <v>49089088.329999998</v>
      </c>
      <c r="G35" s="4">
        <v>20672437.210000001</v>
      </c>
      <c r="H35" s="4">
        <v>22656679.939999998</v>
      </c>
      <c r="I35" s="4">
        <v>5759971.1799999997</v>
      </c>
      <c r="J35" s="4">
        <v>35964970</v>
      </c>
      <c r="K35" s="4">
        <v>964087.89999999106</v>
      </c>
      <c r="L35" s="4">
        <v>12959415.16</v>
      </c>
      <c r="M35" s="4">
        <v>62861010.890000001</v>
      </c>
      <c r="N35" s="4">
        <v>54490673.869999997</v>
      </c>
      <c r="O35" s="4">
        <v>0</v>
      </c>
      <c r="P35" s="4">
        <v>0</v>
      </c>
      <c r="Q35" s="4">
        <v>3121360.17</v>
      </c>
      <c r="R35" s="4">
        <v>0</v>
      </c>
      <c r="S35" s="4">
        <v>1898720.84</v>
      </c>
      <c r="T35" s="4">
        <v>3350256.01</v>
      </c>
      <c r="U35" s="4">
        <v>0</v>
      </c>
      <c r="V35" s="4">
        <v>0</v>
      </c>
      <c r="W35" s="4">
        <v>0</v>
      </c>
      <c r="X35" s="4">
        <v>168121468.58000001</v>
      </c>
      <c r="Y35" s="4">
        <v>168121468.58000001</v>
      </c>
      <c r="Z35" s="4">
        <v>0</v>
      </c>
      <c r="AA35" s="4">
        <v>0</v>
      </c>
      <c r="AB35" s="4"/>
      <c r="AC35" s="4">
        <v>0</v>
      </c>
      <c r="AD35" s="4">
        <v>0</v>
      </c>
      <c r="AE35" s="4">
        <v>15967420.26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/>
      <c r="AM35" s="5">
        <v>345927461.12</v>
      </c>
      <c r="AN35" s="6">
        <f>Q35-'[2]КТ, МРТ, ПЭТ-КТ_с 01.07.21 (2)'!$BH32</f>
        <v>0</v>
      </c>
      <c r="AO35" s="19"/>
      <c r="AP35" s="19"/>
    </row>
    <row r="36" spans="1:42" x14ac:dyDescent="0.4">
      <c r="A36" s="23">
        <v>22</v>
      </c>
      <c r="B36" s="22" t="s">
        <v>23</v>
      </c>
      <c r="C36" s="22">
        <v>29</v>
      </c>
      <c r="D36" s="4">
        <v>122609856.43000001</v>
      </c>
      <c r="E36" s="4">
        <v>63614556.090000011</v>
      </c>
      <c r="F36" s="4">
        <v>27439325.190000001</v>
      </c>
      <c r="G36" s="4">
        <v>10960306.27</v>
      </c>
      <c r="H36" s="4">
        <v>12705734.280000001</v>
      </c>
      <c r="I36" s="4">
        <v>3773284.6400000006</v>
      </c>
      <c r="J36" s="4">
        <v>35370330</v>
      </c>
      <c r="K36" s="4">
        <v>804900.90000000596</v>
      </c>
      <c r="L36" s="4">
        <v>8566583.8800000008</v>
      </c>
      <c r="M36" s="4">
        <v>50428716.460000001</v>
      </c>
      <c r="N36" s="4">
        <v>35696154.810000002</v>
      </c>
      <c r="O36" s="4">
        <v>13552940.359999999</v>
      </c>
      <c r="P36" s="4">
        <v>0</v>
      </c>
      <c r="Q36" s="4">
        <v>0</v>
      </c>
      <c r="R36" s="4">
        <v>0</v>
      </c>
      <c r="S36" s="4">
        <v>129190.41</v>
      </c>
      <c r="T36" s="4">
        <v>1050430.8799999999</v>
      </c>
      <c r="U36" s="4">
        <v>0</v>
      </c>
      <c r="V36" s="4">
        <v>0</v>
      </c>
      <c r="W36" s="4">
        <v>0</v>
      </c>
      <c r="X36" s="4">
        <v>40032510.460000001</v>
      </c>
      <c r="Y36" s="4">
        <v>40032510.460000001</v>
      </c>
      <c r="Z36" s="4">
        <v>0</v>
      </c>
      <c r="AA36" s="4">
        <v>0</v>
      </c>
      <c r="AB36" s="4"/>
      <c r="AC36" s="4">
        <v>0</v>
      </c>
      <c r="AD36" s="4">
        <v>0</v>
      </c>
      <c r="AE36" s="4">
        <v>12077097.66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/>
      <c r="AM36" s="5">
        <v>174719464.55000001</v>
      </c>
      <c r="AN36" s="6">
        <f>Q36-'[2]КТ, МРТ, ПЭТ-КТ_с 01.07.21 (2)'!$BH33</f>
        <v>0</v>
      </c>
      <c r="AO36" s="19"/>
      <c r="AP36" s="19"/>
    </row>
    <row r="37" spans="1:42" x14ac:dyDescent="0.4">
      <c r="A37" s="23">
        <v>23</v>
      </c>
      <c r="B37" s="22" t="s">
        <v>24</v>
      </c>
      <c r="C37" s="22">
        <v>34</v>
      </c>
      <c r="D37" s="4">
        <v>55115864.850000001</v>
      </c>
      <c r="E37" s="4">
        <v>32207710.729999997</v>
      </c>
      <c r="F37" s="4">
        <v>10342637.91</v>
      </c>
      <c r="G37" s="4">
        <v>3733376.8200000003</v>
      </c>
      <c r="H37" s="4">
        <v>5053111.78</v>
      </c>
      <c r="I37" s="4">
        <v>1556149.3099999996</v>
      </c>
      <c r="J37" s="4">
        <v>21373170</v>
      </c>
      <c r="K37" s="4">
        <v>491902.81999999657</v>
      </c>
      <c r="L37" s="4">
        <v>2632046.52</v>
      </c>
      <c r="M37" s="4">
        <v>20276107.600000001</v>
      </c>
      <c r="N37" s="4">
        <v>14721536.25</v>
      </c>
      <c r="O37" s="4">
        <v>4042329.95</v>
      </c>
      <c r="P37" s="4">
        <v>0</v>
      </c>
      <c r="Q37" s="4">
        <v>0</v>
      </c>
      <c r="R37" s="4">
        <v>0</v>
      </c>
      <c r="S37" s="4">
        <v>1078846.8999999999</v>
      </c>
      <c r="T37" s="4">
        <v>433394.5</v>
      </c>
      <c r="U37" s="4">
        <v>0</v>
      </c>
      <c r="V37" s="4">
        <v>0</v>
      </c>
      <c r="W37" s="4">
        <v>0</v>
      </c>
      <c r="X37" s="4">
        <v>12730369.09</v>
      </c>
      <c r="Y37" s="4">
        <v>12730369.09</v>
      </c>
      <c r="Z37" s="4">
        <v>0</v>
      </c>
      <c r="AA37" s="4">
        <v>0</v>
      </c>
      <c r="AB37" s="4"/>
      <c r="AC37" s="4">
        <v>0</v>
      </c>
      <c r="AD37" s="4">
        <v>0</v>
      </c>
      <c r="AE37" s="4">
        <v>5897299.5999999996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/>
      <c r="AM37" s="5">
        <v>73743533.539999992</v>
      </c>
      <c r="AN37" s="6">
        <f>Q37-'[2]КТ, МРТ, ПЭТ-КТ_с 01.07.21 (2)'!$BH34</f>
        <v>0</v>
      </c>
      <c r="AO37" s="19"/>
      <c r="AP37" s="19"/>
    </row>
    <row r="38" spans="1:42" x14ac:dyDescent="0.4">
      <c r="A38" s="23">
        <v>24</v>
      </c>
      <c r="B38" s="22" t="s">
        <v>25</v>
      </c>
      <c r="C38" s="22">
        <v>35</v>
      </c>
      <c r="D38" s="4">
        <v>67639686.729999989</v>
      </c>
      <c r="E38" s="4">
        <v>37974415.899999991</v>
      </c>
      <c r="F38" s="4">
        <v>16991413.100000001</v>
      </c>
      <c r="G38" s="4">
        <v>7352775.0999999996</v>
      </c>
      <c r="H38" s="4">
        <v>7491904.5499999998</v>
      </c>
      <c r="I38" s="4">
        <v>2146733.450000002</v>
      </c>
      <c r="J38" s="4">
        <v>19423385</v>
      </c>
      <c r="K38" s="4">
        <v>1559617.7999999896</v>
      </c>
      <c r="L38" s="4">
        <v>2835881.24</v>
      </c>
      <c r="M38" s="4">
        <v>26829389.590000004</v>
      </c>
      <c r="N38" s="4">
        <v>20308600.300000001</v>
      </c>
      <c r="O38" s="4">
        <v>4412138.8499999996</v>
      </c>
      <c r="P38" s="4">
        <v>0</v>
      </c>
      <c r="Q38" s="4">
        <v>0</v>
      </c>
      <c r="R38" s="4">
        <v>0</v>
      </c>
      <c r="S38" s="4">
        <v>247551.88</v>
      </c>
      <c r="T38" s="4">
        <v>1861098.56</v>
      </c>
      <c r="U38" s="4">
        <v>0</v>
      </c>
      <c r="V38" s="4">
        <v>0</v>
      </c>
      <c r="W38" s="4">
        <v>0</v>
      </c>
      <c r="X38" s="4">
        <v>11095145.25</v>
      </c>
      <c r="Y38" s="4">
        <v>11095145.25</v>
      </c>
      <c r="Z38" s="4">
        <v>0</v>
      </c>
      <c r="AA38" s="4">
        <v>0</v>
      </c>
      <c r="AB38" s="4"/>
      <c r="AC38" s="4">
        <v>0</v>
      </c>
      <c r="AD38" s="4">
        <v>0</v>
      </c>
      <c r="AE38" s="4">
        <v>8703752.2699999996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/>
      <c r="AM38" s="5">
        <v>87438584.249999985</v>
      </c>
      <c r="AN38" s="6">
        <f>Q38-'[2]КТ, МРТ, ПЭТ-КТ_с 01.07.21 (2)'!$BH35</f>
        <v>0</v>
      </c>
      <c r="AO38" s="19"/>
      <c r="AP38" s="19"/>
    </row>
    <row r="39" spans="1:42" x14ac:dyDescent="0.4">
      <c r="A39" s="23">
        <v>25</v>
      </c>
      <c r="B39" s="22" t="s">
        <v>26</v>
      </c>
      <c r="C39" s="22">
        <v>37</v>
      </c>
      <c r="D39" s="4">
        <v>97721837.610000014</v>
      </c>
      <c r="E39" s="4">
        <v>52938630.860000014</v>
      </c>
      <c r="F39" s="4">
        <v>24445098.050000001</v>
      </c>
      <c r="G39" s="4">
        <v>10899684.279999999</v>
      </c>
      <c r="H39" s="4">
        <v>10246907.91</v>
      </c>
      <c r="I39" s="4">
        <v>3298505.8600000013</v>
      </c>
      <c r="J39" s="4">
        <v>27479790</v>
      </c>
      <c r="K39" s="4">
        <v>1013742.8100000136</v>
      </c>
      <c r="L39" s="4">
        <v>6115655.5599999996</v>
      </c>
      <c r="M39" s="4">
        <v>38667551.190000005</v>
      </c>
      <c r="N39" s="4">
        <v>31204636.510000002</v>
      </c>
      <c r="O39" s="4">
        <v>6890451.3600000003</v>
      </c>
      <c r="P39" s="4">
        <v>0</v>
      </c>
      <c r="Q39" s="4">
        <v>0</v>
      </c>
      <c r="R39" s="4">
        <v>0</v>
      </c>
      <c r="S39" s="4">
        <v>0</v>
      </c>
      <c r="T39" s="4">
        <v>572463.31999999995</v>
      </c>
      <c r="U39" s="4">
        <v>0</v>
      </c>
      <c r="V39" s="4">
        <v>0</v>
      </c>
      <c r="W39" s="4">
        <v>0</v>
      </c>
      <c r="X39" s="4">
        <v>44035843.259999998</v>
      </c>
      <c r="Y39" s="4">
        <v>44035843.259999998</v>
      </c>
      <c r="Z39" s="4">
        <v>0</v>
      </c>
      <c r="AA39" s="4">
        <v>0</v>
      </c>
      <c r="AB39" s="4"/>
      <c r="AC39" s="4">
        <v>0</v>
      </c>
      <c r="AD39" s="4">
        <v>0</v>
      </c>
      <c r="AE39" s="4">
        <v>10627444.109999999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/>
      <c r="AM39" s="5">
        <v>152385124.98000002</v>
      </c>
      <c r="AN39" s="6">
        <f>Q39-'[2]КТ, МРТ, ПЭТ-КТ_с 01.07.21 (2)'!$BH36</f>
        <v>0</v>
      </c>
      <c r="AO39" s="19"/>
      <c r="AP39" s="19"/>
    </row>
    <row r="40" spans="1:42" x14ac:dyDescent="0.4">
      <c r="A40" s="23">
        <v>26</v>
      </c>
      <c r="B40" s="22" t="s">
        <v>27</v>
      </c>
      <c r="C40" s="22">
        <v>41</v>
      </c>
      <c r="D40" s="4">
        <v>311858954.57999998</v>
      </c>
      <c r="E40" s="4">
        <v>162113948.06999999</v>
      </c>
      <c r="F40" s="4">
        <v>75375660.989999995</v>
      </c>
      <c r="G40" s="4">
        <v>30948208.129999999</v>
      </c>
      <c r="H40" s="4">
        <v>34136930.32</v>
      </c>
      <c r="I40" s="4">
        <v>10290522.539999999</v>
      </c>
      <c r="J40" s="4">
        <v>83457140</v>
      </c>
      <c r="K40" s="4">
        <v>3281147.0799999982</v>
      </c>
      <c r="L40" s="4">
        <v>21307247.919999998</v>
      </c>
      <c r="M40" s="4">
        <v>128437758.59</v>
      </c>
      <c r="N40" s="4">
        <v>97350748.890000001</v>
      </c>
      <c r="O40" s="4">
        <v>18823273.010000002</v>
      </c>
      <c r="P40" s="4">
        <v>0</v>
      </c>
      <c r="Q40" s="4">
        <v>2591198.41</v>
      </c>
      <c r="R40" s="4">
        <v>0</v>
      </c>
      <c r="S40" s="4">
        <v>2663604.62</v>
      </c>
      <c r="T40" s="4">
        <v>1059446.71</v>
      </c>
      <c r="U40" s="4">
        <v>0</v>
      </c>
      <c r="V40" s="4">
        <v>0</v>
      </c>
      <c r="W40" s="4">
        <v>5949486.9500000002</v>
      </c>
      <c r="X40" s="4">
        <v>209761438.81</v>
      </c>
      <c r="Y40" s="4">
        <v>209761438.81</v>
      </c>
      <c r="Z40" s="4">
        <v>0</v>
      </c>
      <c r="AA40" s="4">
        <v>0</v>
      </c>
      <c r="AB40" s="4"/>
      <c r="AC40" s="4">
        <v>0</v>
      </c>
      <c r="AD40" s="4">
        <v>0</v>
      </c>
      <c r="AE40" s="4">
        <v>32969683.960000001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/>
      <c r="AM40" s="5">
        <v>554590077.35000002</v>
      </c>
      <c r="AN40" s="6">
        <f>Q40-'[2]КТ, МРТ, ПЭТ-КТ_с 01.07.21 (2)'!$BH37</f>
        <v>0</v>
      </c>
      <c r="AO40" s="19"/>
      <c r="AP40" s="19"/>
    </row>
    <row r="41" spans="1:42" x14ac:dyDescent="0.4">
      <c r="A41" s="23">
        <v>27</v>
      </c>
      <c r="B41" s="22" t="s">
        <v>28</v>
      </c>
      <c r="C41" s="22">
        <v>40</v>
      </c>
      <c r="D41" s="4">
        <v>117827352.55000001</v>
      </c>
      <c r="E41" s="4">
        <v>49350462.840000011</v>
      </c>
      <c r="F41" s="4">
        <v>28437113.84</v>
      </c>
      <c r="G41" s="4">
        <v>11433861.989999998</v>
      </c>
      <c r="H41" s="4">
        <v>12966406.439999999</v>
      </c>
      <c r="I41" s="4">
        <v>4036845.410000002</v>
      </c>
      <c r="J41" s="4">
        <v>19932270</v>
      </c>
      <c r="K41" s="4">
        <v>981079.00000001118</v>
      </c>
      <c r="L41" s="4">
        <v>10424985.16</v>
      </c>
      <c r="M41" s="4">
        <v>58051904.550000004</v>
      </c>
      <c r="N41" s="4">
        <v>38189501.32</v>
      </c>
      <c r="O41" s="4">
        <v>14212222.92</v>
      </c>
      <c r="P41" s="4">
        <v>0</v>
      </c>
      <c r="Q41" s="4">
        <v>0</v>
      </c>
      <c r="R41" s="4">
        <v>0</v>
      </c>
      <c r="S41" s="4">
        <v>933334.68</v>
      </c>
      <c r="T41" s="4">
        <v>4716845.63</v>
      </c>
      <c r="U41" s="4">
        <v>0</v>
      </c>
      <c r="V41" s="4">
        <v>0</v>
      </c>
      <c r="W41" s="4">
        <v>0</v>
      </c>
      <c r="X41" s="4">
        <v>61966306.289999999</v>
      </c>
      <c r="Y41" s="4">
        <v>61966306.289999999</v>
      </c>
      <c r="Z41" s="4">
        <v>0</v>
      </c>
      <c r="AA41" s="4">
        <v>0</v>
      </c>
      <c r="AB41" s="4"/>
      <c r="AC41" s="4">
        <v>0</v>
      </c>
      <c r="AD41" s="4">
        <v>0</v>
      </c>
      <c r="AE41" s="4">
        <v>11786197.27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/>
      <c r="AM41" s="5">
        <v>191579856.11000001</v>
      </c>
      <c r="AN41" s="6">
        <f>Q41-'[2]КТ, МРТ, ПЭТ-КТ_с 01.07.21 (2)'!$BH38</f>
        <v>0</v>
      </c>
      <c r="AO41" s="19"/>
      <c r="AP41" s="19"/>
    </row>
    <row r="42" spans="1:42" x14ac:dyDescent="0.4">
      <c r="A42" s="23">
        <v>28</v>
      </c>
      <c r="B42" s="22" t="s">
        <v>56</v>
      </c>
      <c r="C42" s="22">
        <v>43</v>
      </c>
      <c r="D42" s="4">
        <v>217926017.33000001</v>
      </c>
      <c r="E42" s="4">
        <v>91082557.390000015</v>
      </c>
      <c r="F42" s="4">
        <v>58869291.07</v>
      </c>
      <c r="G42" s="4">
        <v>23975204.229999997</v>
      </c>
      <c r="H42" s="4">
        <v>26366990.120000001</v>
      </c>
      <c r="I42" s="4">
        <v>8527096.7200000025</v>
      </c>
      <c r="J42" s="4">
        <v>30109970</v>
      </c>
      <c r="K42" s="4">
        <v>2103296.3200000152</v>
      </c>
      <c r="L42" s="4">
        <v>14079949.48</v>
      </c>
      <c r="M42" s="4">
        <v>112763510.46000001</v>
      </c>
      <c r="N42" s="4">
        <v>80668328.450000003</v>
      </c>
      <c r="O42" s="4">
        <v>11096193.859999999</v>
      </c>
      <c r="P42" s="4">
        <v>0</v>
      </c>
      <c r="Q42" s="4">
        <v>6240892.5300000003</v>
      </c>
      <c r="R42" s="4">
        <v>0</v>
      </c>
      <c r="S42" s="4">
        <v>10253932.25</v>
      </c>
      <c r="T42" s="4">
        <v>4504163.37</v>
      </c>
      <c r="U42" s="4">
        <v>0</v>
      </c>
      <c r="V42" s="4">
        <v>0</v>
      </c>
      <c r="W42" s="4">
        <v>0</v>
      </c>
      <c r="X42" s="4">
        <v>176277881.59</v>
      </c>
      <c r="Y42" s="4">
        <v>176277881.59</v>
      </c>
      <c r="Z42" s="4">
        <v>0</v>
      </c>
      <c r="AA42" s="4">
        <v>0</v>
      </c>
      <c r="AB42" s="4"/>
      <c r="AC42" s="4">
        <v>0</v>
      </c>
      <c r="AD42" s="4">
        <v>0</v>
      </c>
      <c r="AE42" s="4">
        <v>30479973.129999999</v>
      </c>
      <c r="AF42" s="4">
        <v>4530874.9400000004</v>
      </c>
      <c r="AG42" s="4">
        <v>27356.17</v>
      </c>
      <c r="AH42" s="4">
        <v>0</v>
      </c>
      <c r="AI42" s="4">
        <v>0</v>
      </c>
      <c r="AJ42" s="4">
        <v>0</v>
      </c>
      <c r="AK42" s="4">
        <v>0</v>
      </c>
      <c r="AL42" s="4"/>
      <c r="AM42" s="5">
        <v>424683872.05000001</v>
      </c>
      <c r="AN42" s="6">
        <f>Q42-'[2]КТ, МРТ, ПЭТ-КТ_с 01.07.21 (2)'!$BH39</f>
        <v>0</v>
      </c>
      <c r="AO42" s="19"/>
      <c r="AP42" s="19"/>
    </row>
    <row r="43" spans="1:42" x14ac:dyDescent="0.4">
      <c r="A43" s="23">
        <v>29</v>
      </c>
      <c r="B43" s="22" t="s">
        <v>29</v>
      </c>
      <c r="C43" s="22">
        <v>44</v>
      </c>
      <c r="D43" s="4">
        <v>62822145.459999986</v>
      </c>
      <c r="E43" s="4">
        <v>32819502.329999987</v>
      </c>
      <c r="F43" s="4">
        <v>14199064.24</v>
      </c>
      <c r="G43" s="4">
        <v>5539689</v>
      </c>
      <c r="H43" s="4">
        <v>6560770.2299999995</v>
      </c>
      <c r="I43" s="4">
        <v>2098605.0100000007</v>
      </c>
      <c r="J43" s="4">
        <v>18319860</v>
      </c>
      <c r="K43" s="4">
        <v>300578.08999998868</v>
      </c>
      <c r="L43" s="4">
        <v>3489134.68</v>
      </c>
      <c r="M43" s="4">
        <v>26513508.449999999</v>
      </c>
      <c r="N43" s="4">
        <v>19853294</v>
      </c>
      <c r="O43" s="4">
        <v>6492628.8799999999</v>
      </c>
      <c r="P43" s="4">
        <v>0</v>
      </c>
      <c r="Q43" s="4">
        <v>0</v>
      </c>
      <c r="R43" s="4">
        <v>0</v>
      </c>
      <c r="S43" s="4">
        <v>0</v>
      </c>
      <c r="T43" s="4">
        <v>167585.57</v>
      </c>
      <c r="U43" s="4">
        <v>0</v>
      </c>
      <c r="V43" s="4">
        <v>0</v>
      </c>
      <c r="W43" s="4">
        <v>0</v>
      </c>
      <c r="X43" s="4">
        <v>20504147.68</v>
      </c>
      <c r="Y43" s="4">
        <v>20504147.68</v>
      </c>
      <c r="Z43" s="4">
        <v>0</v>
      </c>
      <c r="AA43" s="4">
        <v>0</v>
      </c>
      <c r="AB43" s="4"/>
      <c r="AC43" s="4">
        <v>0</v>
      </c>
      <c r="AD43" s="4">
        <v>0</v>
      </c>
      <c r="AE43" s="4">
        <v>9147131.75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/>
      <c r="AM43" s="5">
        <v>92473424.889999986</v>
      </c>
      <c r="AN43" s="6">
        <f>Q43-'[2]КТ, МРТ, ПЭТ-КТ_с 01.07.21 (2)'!$BH40</f>
        <v>0</v>
      </c>
      <c r="AO43" s="19"/>
      <c r="AP43" s="19"/>
    </row>
    <row r="44" spans="1:42" x14ac:dyDescent="0.4">
      <c r="A44" s="23">
        <v>30</v>
      </c>
      <c r="B44" s="22" t="s">
        <v>30</v>
      </c>
      <c r="C44" s="22">
        <v>45</v>
      </c>
      <c r="D44" s="4">
        <v>68691710.890000015</v>
      </c>
      <c r="E44" s="4">
        <v>32033057.680000011</v>
      </c>
      <c r="F44" s="4">
        <v>13609542.25</v>
      </c>
      <c r="G44" s="4">
        <v>5065570.26</v>
      </c>
      <c r="H44" s="4">
        <v>6066283.7699999996</v>
      </c>
      <c r="I44" s="4">
        <v>2477688.2200000007</v>
      </c>
      <c r="J44" s="4">
        <v>17302090</v>
      </c>
      <c r="K44" s="4">
        <v>1121425.4300000109</v>
      </c>
      <c r="L44" s="4">
        <v>4567248.4400000004</v>
      </c>
      <c r="M44" s="4">
        <v>32091404.77</v>
      </c>
      <c r="N44" s="4">
        <v>23439509.75</v>
      </c>
      <c r="O44" s="4">
        <v>7394621.6900000004</v>
      </c>
      <c r="P44" s="4">
        <v>0</v>
      </c>
      <c r="Q44" s="4">
        <v>0</v>
      </c>
      <c r="R44" s="4">
        <v>0</v>
      </c>
      <c r="S44" s="4">
        <v>470024.96000000002</v>
      </c>
      <c r="T44" s="4">
        <v>787248.37</v>
      </c>
      <c r="U44" s="4">
        <v>0</v>
      </c>
      <c r="V44" s="4">
        <v>0</v>
      </c>
      <c r="W44" s="4">
        <v>0</v>
      </c>
      <c r="X44" s="4">
        <v>20024463.039999999</v>
      </c>
      <c r="Y44" s="4">
        <v>20024463.039999999</v>
      </c>
      <c r="Z44" s="4">
        <v>0</v>
      </c>
      <c r="AA44" s="4">
        <v>0</v>
      </c>
      <c r="AB44" s="4"/>
      <c r="AC44" s="4">
        <v>0</v>
      </c>
      <c r="AD44" s="4">
        <v>0</v>
      </c>
      <c r="AE44" s="4">
        <v>5719770.8600000003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/>
      <c r="AM44" s="5">
        <v>94435944.790000007</v>
      </c>
      <c r="AN44" s="6">
        <f>Q44-'[2]КТ, МРТ, ПЭТ-КТ_с 01.07.21 (2)'!$BH41</f>
        <v>0</v>
      </c>
      <c r="AO44" s="19"/>
      <c r="AP44" s="19"/>
    </row>
    <row r="45" spans="1:42" x14ac:dyDescent="0.4">
      <c r="A45" s="23">
        <v>31</v>
      </c>
      <c r="B45" s="22" t="s">
        <v>73</v>
      </c>
      <c r="C45" s="22">
        <v>46</v>
      </c>
      <c r="D45" s="4">
        <v>218305821.11000007</v>
      </c>
      <c r="E45" s="4">
        <v>113791978.51000005</v>
      </c>
      <c r="F45" s="4">
        <v>78209542.189999998</v>
      </c>
      <c r="G45" s="4">
        <v>43870117.349999994</v>
      </c>
      <c r="H45" s="4">
        <v>26166983.479999997</v>
      </c>
      <c r="I45" s="4">
        <v>8172441.3600000069</v>
      </c>
      <c r="J45" s="4">
        <v>34689935</v>
      </c>
      <c r="K45" s="4">
        <v>892501.32000005245</v>
      </c>
      <c r="L45" s="4">
        <v>18531768.640000001</v>
      </c>
      <c r="M45" s="4">
        <v>85982073.960000008</v>
      </c>
      <c r="N45" s="4">
        <v>77313205.810000002</v>
      </c>
      <c r="O45" s="4">
        <v>0</v>
      </c>
      <c r="P45" s="4">
        <v>0</v>
      </c>
      <c r="Q45" s="4">
        <v>0</v>
      </c>
      <c r="R45" s="4">
        <v>0</v>
      </c>
      <c r="S45" s="4">
        <v>4741332.8</v>
      </c>
      <c r="T45" s="4">
        <v>3927535.35</v>
      </c>
      <c r="U45" s="4">
        <v>0</v>
      </c>
      <c r="V45" s="4">
        <v>0</v>
      </c>
      <c r="W45" s="4">
        <v>0</v>
      </c>
      <c r="X45" s="4">
        <v>50175336.090000004</v>
      </c>
      <c r="Y45" s="4">
        <v>50175336.090000004</v>
      </c>
      <c r="Z45" s="4">
        <v>0</v>
      </c>
      <c r="AA45" s="4">
        <v>0</v>
      </c>
      <c r="AB45" s="4"/>
      <c r="AC45" s="4">
        <v>0</v>
      </c>
      <c r="AD45" s="4">
        <v>0</v>
      </c>
      <c r="AE45" s="4">
        <v>16002958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/>
      <c r="AM45" s="5">
        <v>284484115.20000005</v>
      </c>
      <c r="AN45" s="6">
        <f>Q45-'[2]КТ, МРТ, ПЭТ-КТ_с 01.07.21 (2)'!$BH42</f>
        <v>0</v>
      </c>
      <c r="AO45" s="19"/>
      <c r="AP45" s="19"/>
    </row>
    <row r="46" spans="1:42" x14ac:dyDescent="0.4">
      <c r="A46" s="23">
        <v>32</v>
      </c>
      <c r="B46" s="22" t="s">
        <v>31</v>
      </c>
      <c r="C46" s="22">
        <v>47</v>
      </c>
      <c r="D46" s="4">
        <v>59065959.990000002</v>
      </c>
      <c r="E46" s="4">
        <v>32211064.610000003</v>
      </c>
      <c r="F46" s="4">
        <v>13775611.01</v>
      </c>
      <c r="G46" s="4">
        <v>5291533.4000000004</v>
      </c>
      <c r="H46" s="4">
        <v>6489553.4800000004</v>
      </c>
      <c r="I46" s="4">
        <v>1994524.129999999</v>
      </c>
      <c r="J46" s="4">
        <v>18319860</v>
      </c>
      <c r="K46" s="4">
        <v>115593.60000000149</v>
      </c>
      <c r="L46" s="4">
        <v>3250304.24</v>
      </c>
      <c r="M46" s="4">
        <v>23604591.140000001</v>
      </c>
      <c r="N46" s="4">
        <v>18868664.59</v>
      </c>
      <c r="O46" s="4">
        <v>4544721.6399999997</v>
      </c>
      <c r="P46" s="4">
        <v>0</v>
      </c>
      <c r="Q46" s="4">
        <v>0</v>
      </c>
      <c r="R46" s="4">
        <v>0</v>
      </c>
      <c r="S46" s="4">
        <v>191204.91</v>
      </c>
      <c r="T46" s="4">
        <v>0</v>
      </c>
      <c r="U46" s="4">
        <v>0</v>
      </c>
      <c r="V46" s="4">
        <v>0</v>
      </c>
      <c r="W46" s="4">
        <v>0</v>
      </c>
      <c r="X46" s="4">
        <v>14227637.32</v>
      </c>
      <c r="Y46" s="4">
        <v>14227637.32</v>
      </c>
      <c r="Z46" s="4">
        <v>0</v>
      </c>
      <c r="AA46" s="4">
        <v>0</v>
      </c>
      <c r="AB46" s="4"/>
      <c r="AC46" s="4">
        <v>0</v>
      </c>
      <c r="AD46" s="4">
        <v>0</v>
      </c>
      <c r="AE46" s="4">
        <v>5737643.8899999997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/>
      <c r="AM46" s="5">
        <v>79031241.200000003</v>
      </c>
      <c r="AN46" s="6">
        <f>Q46-'[2]КТ, МРТ, ПЭТ-КТ_с 01.07.21 (2)'!$BH43</f>
        <v>0</v>
      </c>
      <c r="AO46" s="19"/>
      <c r="AP46" s="19"/>
    </row>
    <row r="47" spans="1:42" ht="29.25" customHeight="1" x14ac:dyDescent="0.4">
      <c r="A47" s="23">
        <v>33</v>
      </c>
      <c r="B47" s="22" t="s">
        <v>32</v>
      </c>
      <c r="C47" s="22">
        <v>105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/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960967468.03999996</v>
      </c>
      <c r="AK47" s="4">
        <v>948025837.24000001</v>
      </c>
      <c r="AL47" s="4">
        <v>12941630.800000001</v>
      </c>
      <c r="AM47" s="5">
        <v>960967468.03999996</v>
      </c>
      <c r="AN47" s="6">
        <f>Q47-'[2]КТ, МРТ, ПЭТ-КТ_с 01.07.21 (2)'!$BH44</f>
        <v>0</v>
      </c>
      <c r="AO47" s="19"/>
      <c r="AP47" s="19"/>
    </row>
    <row r="48" spans="1:42" ht="40.5" x14ac:dyDescent="0.4">
      <c r="A48" s="23">
        <v>34</v>
      </c>
      <c r="B48" s="22" t="s">
        <v>33</v>
      </c>
      <c r="C48" s="22">
        <v>111</v>
      </c>
      <c r="D48" s="4">
        <v>32544267.239999998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3584135.4</v>
      </c>
      <c r="M48" s="4">
        <v>28960131.84</v>
      </c>
      <c r="N48" s="4">
        <v>0</v>
      </c>
      <c r="O48" s="4">
        <v>2177154.9</v>
      </c>
      <c r="P48" s="4">
        <v>0</v>
      </c>
      <c r="Q48" s="4">
        <v>918114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25864862.940000001</v>
      </c>
      <c r="X48" s="4">
        <v>185045599.13</v>
      </c>
      <c r="Y48" s="4">
        <v>181971456.44999999</v>
      </c>
      <c r="Z48" s="4">
        <v>0</v>
      </c>
      <c r="AA48" s="4">
        <v>0</v>
      </c>
      <c r="AB48" s="4"/>
      <c r="AC48" s="4">
        <v>3074142.68</v>
      </c>
      <c r="AD48" s="4">
        <v>0</v>
      </c>
      <c r="AE48" s="4">
        <v>41600733.789999999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/>
      <c r="AM48" s="5">
        <v>259190600.16</v>
      </c>
      <c r="AN48" s="6">
        <f>Q48-'[2]КТ, МРТ, ПЭТ-КТ_с 01.07.21 (2)'!$BH45</f>
        <v>0</v>
      </c>
      <c r="AO48" s="19"/>
      <c r="AP48" s="19"/>
    </row>
    <row r="49" spans="1:42" x14ac:dyDescent="0.4">
      <c r="A49" s="23">
        <v>35</v>
      </c>
      <c r="B49" s="22" t="s">
        <v>48</v>
      </c>
      <c r="C49" s="22">
        <v>166</v>
      </c>
      <c r="D49" s="4">
        <v>5859039.9500000002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5859039.9500000002</v>
      </c>
      <c r="N49" s="4">
        <v>0</v>
      </c>
      <c r="O49" s="4">
        <v>0</v>
      </c>
      <c r="P49" s="4">
        <v>0</v>
      </c>
      <c r="Q49" s="4">
        <v>5859039.9500000002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498152.69</v>
      </c>
      <c r="Y49" s="4">
        <v>498152.69</v>
      </c>
      <c r="Z49" s="4">
        <v>0</v>
      </c>
      <c r="AA49" s="4">
        <v>0</v>
      </c>
      <c r="AB49" s="4"/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/>
      <c r="AM49" s="5">
        <v>6357192.6400000006</v>
      </c>
      <c r="AN49" s="6">
        <f>Q49-'[2]КТ, МРТ, ПЭТ-КТ_с 01.07.21 (2)'!$BH46</f>
        <v>0</v>
      </c>
      <c r="AO49" s="19"/>
      <c r="AP49" s="19"/>
    </row>
    <row r="50" spans="1:42" ht="48" customHeight="1" x14ac:dyDescent="0.4">
      <c r="A50" s="23">
        <v>36</v>
      </c>
      <c r="B50" s="22" t="s">
        <v>93</v>
      </c>
      <c r="C50" s="22">
        <v>167</v>
      </c>
      <c r="D50" s="4">
        <v>10066576.199999999</v>
      </c>
      <c r="E50" s="4">
        <v>10066576.199999999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10066576.199999999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/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/>
      <c r="AM50" s="5">
        <v>10066576.199999999</v>
      </c>
      <c r="AN50" s="6">
        <f>Q50-'[2]КТ, МРТ, ПЭТ-КТ_с 01.07.21 (2)'!$BH47</f>
        <v>0</v>
      </c>
      <c r="AO50" s="19"/>
      <c r="AP50" s="19"/>
    </row>
    <row r="51" spans="1:42" ht="34.5" customHeight="1" x14ac:dyDescent="0.4">
      <c r="A51" s="23">
        <v>37</v>
      </c>
      <c r="B51" s="35" t="s">
        <v>87</v>
      </c>
      <c r="C51" s="35">
        <v>192</v>
      </c>
      <c r="D51" s="4">
        <v>6923843.4699999997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6923843.4699999997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6923843.4699999997</v>
      </c>
      <c r="X51" s="4">
        <v>0</v>
      </c>
      <c r="Y51" s="4">
        <v>0</v>
      </c>
      <c r="Z51" s="4">
        <v>0</v>
      </c>
      <c r="AA51" s="4">
        <v>0</v>
      </c>
      <c r="AB51" s="4"/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/>
      <c r="AM51" s="5">
        <v>6923843.4699999997</v>
      </c>
      <c r="AN51" s="6">
        <f>Q51-'[2]КТ, МРТ, ПЭТ-КТ_с 01.07.21 (2)'!$BH48</f>
        <v>0</v>
      </c>
      <c r="AO51" s="19"/>
      <c r="AP51" s="19"/>
    </row>
    <row r="52" spans="1:42" ht="34.5" customHeight="1" x14ac:dyDescent="0.4">
      <c r="A52" s="23">
        <v>38</v>
      </c>
      <c r="B52" s="35" t="s">
        <v>86</v>
      </c>
      <c r="C52" s="35">
        <v>193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26502288.469999999</v>
      </c>
      <c r="Y52" s="4">
        <v>26502288.469999999</v>
      </c>
      <c r="Z52" s="4">
        <v>0</v>
      </c>
      <c r="AA52" s="4">
        <v>0</v>
      </c>
      <c r="AB52" s="4"/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/>
      <c r="AM52" s="5">
        <v>26502288.469999999</v>
      </c>
      <c r="AN52" s="6">
        <f>Q52-'[2]КТ, МРТ, ПЭТ-КТ_с 01.07.21 (2)'!$BH49</f>
        <v>0</v>
      </c>
      <c r="AO52" s="19"/>
      <c r="AP52" s="19"/>
    </row>
    <row r="53" spans="1:42" ht="34.5" customHeight="1" x14ac:dyDescent="0.4">
      <c r="A53" s="36">
        <v>39</v>
      </c>
      <c r="B53" s="37" t="s">
        <v>97</v>
      </c>
      <c r="C53" s="37">
        <v>196</v>
      </c>
      <c r="D53" s="4">
        <v>22663034.940000001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22663034.940000001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22663034.940000001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/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/>
      <c r="AM53" s="5">
        <v>22663034.940000001</v>
      </c>
      <c r="AN53" s="6">
        <f>Q53-'[2]КТ, МРТ, ПЭТ-КТ_с 01.07.21 (2)'!$BH50</f>
        <v>0</v>
      </c>
      <c r="AO53" s="19"/>
      <c r="AP53" s="19"/>
    </row>
    <row r="54" spans="1:42" ht="52.5" customHeight="1" x14ac:dyDescent="0.4">
      <c r="A54" s="7"/>
      <c r="B54" s="8" t="s">
        <v>57</v>
      </c>
      <c r="C54" s="8"/>
      <c r="D54" s="5">
        <v>2220135673.0199995</v>
      </c>
      <c r="E54" s="5">
        <v>1074560975.5200002</v>
      </c>
      <c r="F54" s="5">
        <v>571153454.21000004</v>
      </c>
      <c r="G54" s="5">
        <v>252492925.09999999</v>
      </c>
      <c r="H54" s="5">
        <v>242938779.19999996</v>
      </c>
      <c r="I54" s="5">
        <v>75721749.909999996</v>
      </c>
      <c r="J54" s="5">
        <v>474415825</v>
      </c>
      <c r="K54" s="5">
        <v>28991696.310000047</v>
      </c>
      <c r="L54" s="5">
        <v>146879829.84</v>
      </c>
      <c r="M54" s="5">
        <v>998694867.66000021</v>
      </c>
      <c r="N54" s="5">
        <v>716345456.23000014</v>
      </c>
      <c r="O54" s="5">
        <v>150448439.02000001</v>
      </c>
      <c r="P54" s="5">
        <v>0</v>
      </c>
      <c r="Q54" s="5">
        <v>18730605.059999999</v>
      </c>
      <c r="R54" s="5">
        <v>0</v>
      </c>
      <c r="S54" s="5">
        <v>25938040.899999999</v>
      </c>
      <c r="T54" s="5">
        <v>25831098.150000002</v>
      </c>
      <c r="U54" s="5">
        <v>22663034.940000001</v>
      </c>
      <c r="V54" s="5">
        <v>0</v>
      </c>
      <c r="W54" s="5">
        <v>38738193.359999999</v>
      </c>
      <c r="X54" s="5">
        <v>1240115265.7700002</v>
      </c>
      <c r="Y54" s="5">
        <v>1237041123.0900002</v>
      </c>
      <c r="Z54" s="5">
        <v>0</v>
      </c>
      <c r="AA54" s="5">
        <v>0</v>
      </c>
      <c r="AB54" s="5">
        <v>0</v>
      </c>
      <c r="AC54" s="5">
        <v>3074142.68</v>
      </c>
      <c r="AD54" s="5">
        <v>0</v>
      </c>
      <c r="AE54" s="5">
        <v>272786263.49000001</v>
      </c>
      <c r="AF54" s="5">
        <v>4530874.9400000004</v>
      </c>
      <c r="AG54" s="5">
        <v>27356.17</v>
      </c>
      <c r="AH54" s="5">
        <v>0</v>
      </c>
      <c r="AI54" s="5">
        <v>0</v>
      </c>
      <c r="AJ54" s="5">
        <v>960967468.03999996</v>
      </c>
      <c r="AK54" s="5">
        <v>948025837.24000001</v>
      </c>
      <c r="AL54" s="5">
        <v>12941630.800000001</v>
      </c>
      <c r="AM54" s="5">
        <v>4694004670.3200006</v>
      </c>
      <c r="AN54" s="6">
        <f>Q54-'[2]КТ, МРТ, ПЭТ-КТ_с 01.07.21 (2)'!$BH51</f>
        <v>0</v>
      </c>
      <c r="AO54" s="19"/>
      <c r="AP54" s="19"/>
    </row>
    <row r="55" spans="1:42" x14ac:dyDescent="0.4">
      <c r="A55" s="7"/>
      <c r="B55" s="8" t="s">
        <v>58</v>
      </c>
      <c r="C55" s="8"/>
      <c r="D55" s="5">
        <v>5188654385.6399994</v>
      </c>
      <c r="E55" s="5">
        <v>2022998911.8000004</v>
      </c>
      <c r="F55" s="5">
        <v>1275572001.4000001</v>
      </c>
      <c r="G55" s="5">
        <v>598961592.06000006</v>
      </c>
      <c r="H55" s="5">
        <v>496421000.02999997</v>
      </c>
      <c r="I55" s="5">
        <v>180189409.31000003</v>
      </c>
      <c r="J55" s="5">
        <v>531357505</v>
      </c>
      <c r="K55" s="5">
        <v>216069405.4000001</v>
      </c>
      <c r="L55" s="5">
        <v>434635881.51999998</v>
      </c>
      <c r="M55" s="5">
        <v>2731019592.3200002</v>
      </c>
      <c r="N55" s="5">
        <v>1704633936.5600002</v>
      </c>
      <c r="O55" s="5">
        <v>646700436.71000004</v>
      </c>
      <c r="P55" s="5">
        <v>30960658.739999998</v>
      </c>
      <c r="Q55" s="5">
        <v>93323492.629999995</v>
      </c>
      <c r="R55" s="5">
        <v>11157568.359999999</v>
      </c>
      <c r="S55" s="5">
        <v>58070847.920000002</v>
      </c>
      <c r="T55" s="5">
        <v>49123012.960000001</v>
      </c>
      <c r="U55" s="5">
        <v>35331718.520000003</v>
      </c>
      <c r="V55" s="5">
        <v>0</v>
      </c>
      <c r="W55" s="5">
        <v>101717919.92</v>
      </c>
      <c r="X55" s="5">
        <v>6796808831.8200006</v>
      </c>
      <c r="Y55" s="5">
        <v>6008240689.4400005</v>
      </c>
      <c r="Z55" s="5">
        <v>153436512.28</v>
      </c>
      <c r="AA55" s="5">
        <v>991684143.31999993</v>
      </c>
      <c r="AB55" s="5">
        <v>145573594.69</v>
      </c>
      <c r="AC55" s="5">
        <v>788568142.38</v>
      </c>
      <c r="AD55" s="5">
        <v>220166019.47999999</v>
      </c>
      <c r="AE55" s="5">
        <v>1271816172.99</v>
      </c>
      <c r="AF55" s="5">
        <v>698145431.75000012</v>
      </c>
      <c r="AG55" s="5">
        <v>4572595.2799999993</v>
      </c>
      <c r="AH55" s="5">
        <v>6356976.9000000004</v>
      </c>
      <c r="AI55" s="5">
        <v>33008095.539999999</v>
      </c>
      <c r="AJ55" s="5">
        <v>960967468.03999996</v>
      </c>
      <c r="AK55" s="5">
        <v>948025837.24000001</v>
      </c>
      <c r="AL55" s="5">
        <v>12941630.800000001</v>
      </c>
      <c r="AM55" s="5">
        <v>14218246858.490002</v>
      </c>
      <c r="AN55" s="6">
        <f>Q55-'[2]КТ, МРТ, ПЭТ-КТ_с 01.07.21 (2)'!$BH52</f>
        <v>0</v>
      </c>
      <c r="AO55" s="19"/>
      <c r="AP55" s="19"/>
    </row>
    <row r="56" spans="1:42" x14ac:dyDescent="0.4">
      <c r="A56" s="15">
        <v>40</v>
      </c>
      <c r="B56" s="24" t="s">
        <v>85</v>
      </c>
      <c r="C56" s="24">
        <v>180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/>
      <c r="AC56" s="4">
        <v>0</v>
      </c>
      <c r="AD56" s="4">
        <v>0</v>
      </c>
      <c r="AE56" s="4">
        <v>2708571.59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/>
      <c r="AM56" s="5">
        <v>2708571.59</v>
      </c>
      <c r="AN56" s="6">
        <f>Q56-'[2]КТ, МРТ, ПЭТ-КТ_с 01.07.21 (2)'!$BH53</f>
        <v>0</v>
      </c>
      <c r="AO56" s="19"/>
      <c r="AP56" s="19"/>
    </row>
    <row r="57" spans="1:42" x14ac:dyDescent="0.4">
      <c r="A57" s="7"/>
      <c r="B57" s="8" t="s">
        <v>74</v>
      </c>
      <c r="C57" s="8"/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2708571.59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2708571.59</v>
      </c>
      <c r="AN57" s="6">
        <f>Q57-'[2]КТ, МРТ, ПЭТ-КТ_с 01.07.21 (2)'!$BH54</f>
        <v>0</v>
      </c>
      <c r="AO57" s="19"/>
      <c r="AP57" s="19"/>
    </row>
    <row r="58" spans="1:42" ht="30.75" customHeight="1" x14ac:dyDescent="0.4">
      <c r="A58" s="15">
        <v>41</v>
      </c>
      <c r="B58" s="25" t="s">
        <v>59</v>
      </c>
      <c r="C58" s="25">
        <v>138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249938.01</v>
      </c>
      <c r="Y58" s="4">
        <v>116163.70000000001</v>
      </c>
      <c r="Z58" s="4">
        <v>0</v>
      </c>
      <c r="AA58" s="4">
        <v>0</v>
      </c>
      <c r="AB58" s="4"/>
      <c r="AC58" s="4">
        <v>133774.31</v>
      </c>
      <c r="AD58" s="4">
        <v>0</v>
      </c>
      <c r="AE58" s="4">
        <v>2211122.4</v>
      </c>
      <c r="AF58" s="4">
        <v>0</v>
      </c>
      <c r="AG58" s="4">
        <v>0</v>
      </c>
      <c r="AH58" s="4">
        <v>2211122.4</v>
      </c>
      <c r="AI58" s="4">
        <v>0</v>
      </c>
      <c r="AJ58" s="4">
        <v>0</v>
      </c>
      <c r="AK58" s="4">
        <v>0</v>
      </c>
      <c r="AL58" s="4"/>
      <c r="AM58" s="5">
        <v>2461060.41</v>
      </c>
      <c r="AN58" s="6">
        <f>Q58-'[2]КТ, МРТ, ПЭТ-КТ_с 01.07.21 (2)'!$BH55</f>
        <v>0</v>
      </c>
      <c r="AO58" s="19"/>
      <c r="AP58" s="19"/>
    </row>
    <row r="59" spans="1:42" x14ac:dyDescent="0.4">
      <c r="A59" s="7"/>
      <c r="B59" s="8" t="s">
        <v>34</v>
      </c>
      <c r="C59" s="8"/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249938.01</v>
      </c>
      <c r="Y59" s="5">
        <v>116163.70000000001</v>
      </c>
      <c r="Z59" s="5">
        <v>0</v>
      </c>
      <c r="AA59" s="5">
        <v>0</v>
      </c>
      <c r="AB59" s="5">
        <v>0</v>
      </c>
      <c r="AC59" s="5">
        <v>133774.31</v>
      </c>
      <c r="AD59" s="5">
        <v>0</v>
      </c>
      <c r="AE59" s="5">
        <v>2211122.4</v>
      </c>
      <c r="AF59" s="5">
        <v>0</v>
      </c>
      <c r="AG59" s="5">
        <v>0</v>
      </c>
      <c r="AH59" s="5">
        <v>2211122.4</v>
      </c>
      <c r="AI59" s="5">
        <v>0</v>
      </c>
      <c r="AJ59" s="5">
        <v>0</v>
      </c>
      <c r="AK59" s="5">
        <v>0</v>
      </c>
      <c r="AL59" s="5">
        <v>0</v>
      </c>
      <c r="AM59" s="5">
        <v>2461060.41</v>
      </c>
      <c r="AN59" s="6">
        <f>Q59-'[2]КТ, МРТ, ПЭТ-КТ_с 01.07.21 (2)'!$BH56</f>
        <v>0</v>
      </c>
      <c r="AO59" s="19"/>
      <c r="AP59" s="19"/>
    </row>
    <row r="60" spans="1:42" x14ac:dyDescent="0.4">
      <c r="A60" s="36">
        <v>42</v>
      </c>
      <c r="B60" s="38" t="s">
        <v>98</v>
      </c>
      <c r="C60" s="38">
        <v>48</v>
      </c>
      <c r="D60" s="4">
        <v>177302495.82999998</v>
      </c>
      <c r="E60" s="4">
        <v>62624587.930000007</v>
      </c>
      <c r="F60" s="4">
        <v>61126044.270000003</v>
      </c>
      <c r="G60" s="4">
        <v>28056862.18</v>
      </c>
      <c r="H60" s="4">
        <v>25012878.440000001</v>
      </c>
      <c r="I60" s="4">
        <v>8056303.6500000022</v>
      </c>
      <c r="J60" s="4">
        <v>0</v>
      </c>
      <c r="K60" s="4">
        <v>1498543.6600000039</v>
      </c>
      <c r="L60" s="4">
        <v>19576728.559999999</v>
      </c>
      <c r="M60" s="4">
        <v>95101179.339999989</v>
      </c>
      <c r="N60" s="4">
        <v>76214515.890000001</v>
      </c>
      <c r="O60" s="4">
        <v>3958289.21</v>
      </c>
      <c r="P60" s="4">
        <v>0</v>
      </c>
      <c r="Q60" s="4">
        <v>1096367.8700000001</v>
      </c>
      <c r="R60" s="4">
        <v>0</v>
      </c>
      <c r="S60" s="4">
        <v>7088757.9800000004</v>
      </c>
      <c r="T60" s="4">
        <v>2559818.71</v>
      </c>
      <c r="U60" s="4">
        <v>0</v>
      </c>
      <c r="V60" s="4">
        <v>0</v>
      </c>
      <c r="W60" s="4">
        <v>4183429.68</v>
      </c>
      <c r="X60" s="4">
        <v>0</v>
      </c>
      <c r="Y60" s="4">
        <v>0</v>
      </c>
      <c r="Z60" s="4">
        <v>0</v>
      </c>
      <c r="AA60" s="4">
        <v>0</v>
      </c>
      <c r="AB60" s="4"/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32468910.239999998</v>
      </c>
      <c r="AK60" s="4">
        <v>32468910.239999998</v>
      </c>
      <c r="AL60" s="4"/>
      <c r="AM60" s="5">
        <v>209771406.06999999</v>
      </c>
      <c r="AN60" s="6">
        <f>Q60-'[2]КТ, МРТ, ПЭТ-КТ_с 01.07.21 (2)'!$BH57</f>
        <v>0</v>
      </c>
      <c r="AO60" s="19"/>
      <c r="AP60" s="19"/>
    </row>
    <row r="61" spans="1:42" x14ac:dyDescent="0.4">
      <c r="A61" s="36">
        <v>43</v>
      </c>
      <c r="B61" s="38" t="s">
        <v>99</v>
      </c>
      <c r="C61" s="38">
        <v>84</v>
      </c>
      <c r="D61" s="4">
        <v>3752990.0100000007</v>
      </c>
      <c r="E61" s="4">
        <v>1651816.9100000004</v>
      </c>
      <c r="F61" s="4">
        <v>1606378.32</v>
      </c>
      <c r="G61" s="4">
        <v>734253.21</v>
      </c>
      <c r="H61" s="4">
        <v>655549.97</v>
      </c>
      <c r="I61" s="4">
        <v>216575.14000000013</v>
      </c>
      <c r="J61" s="4">
        <v>0</v>
      </c>
      <c r="K61" s="4">
        <v>45438.590000000317</v>
      </c>
      <c r="L61" s="4">
        <v>0</v>
      </c>
      <c r="M61" s="4">
        <v>2101173.1</v>
      </c>
      <c r="N61" s="4">
        <v>2048851.44</v>
      </c>
      <c r="O61" s="4">
        <v>52321.66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/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/>
      <c r="AM61" s="5">
        <v>3752990.0100000007</v>
      </c>
      <c r="AN61" s="6">
        <f>Q61-'[2]КТ, МРТ, ПЭТ-КТ_с 01.07.21 (2)'!$BH58</f>
        <v>0</v>
      </c>
      <c r="AO61" s="19"/>
      <c r="AP61" s="19"/>
    </row>
    <row r="62" spans="1:42" x14ac:dyDescent="0.4">
      <c r="A62" s="36">
        <v>44</v>
      </c>
      <c r="B62" s="38" t="s">
        <v>100</v>
      </c>
      <c r="C62" s="38">
        <v>89</v>
      </c>
      <c r="D62" s="4">
        <v>1213662.6099999999</v>
      </c>
      <c r="E62" s="4">
        <v>474323.8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474323.8</v>
      </c>
      <c r="L62" s="4">
        <v>0</v>
      </c>
      <c r="M62" s="4">
        <v>739338.80999999994</v>
      </c>
      <c r="N62" s="4">
        <v>0</v>
      </c>
      <c r="O62" s="4">
        <v>330582.40000000002</v>
      </c>
      <c r="P62" s="4">
        <v>0</v>
      </c>
      <c r="Q62" s="4">
        <v>0</v>
      </c>
      <c r="R62" s="4">
        <v>0</v>
      </c>
      <c r="S62" s="4">
        <v>408756.41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/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/>
      <c r="AM62" s="5">
        <v>1213662.6099999999</v>
      </c>
      <c r="AN62" s="6">
        <f>Q62-'[2]КТ, МРТ, ПЭТ-КТ_с 01.07.21 (2)'!$BH59</f>
        <v>0</v>
      </c>
      <c r="AO62" s="19"/>
      <c r="AP62" s="19"/>
    </row>
    <row r="63" spans="1:42" x14ac:dyDescent="0.4">
      <c r="A63" s="36">
        <v>45</v>
      </c>
      <c r="B63" s="38" t="s">
        <v>101</v>
      </c>
      <c r="C63" s="38">
        <v>91</v>
      </c>
      <c r="D63" s="4">
        <v>74082396.120000005</v>
      </c>
      <c r="E63" s="4">
        <v>5783249.5599999996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5783249.5599999996</v>
      </c>
      <c r="L63" s="4">
        <v>0</v>
      </c>
      <c r="M63" s="4">
        <v>68299146.560000002</v>
      </c>
      <c r="N63" s="4">
        <v>0</v>
      </c>
      <c r="O63" s="4">
        <v>48490837.340000004</v>
      </c>
      <c r="P63" s="4">
        <v>0</v>
      </c>
      <c r="Q63" s="4">
        <v>5884665.8600000003</v>
      </c>
      <c r="R63" s="4">
        <v>2266798.1</v>
      </c>
      <c r="S63" s="4">
        <v>10682674.66</v>
      </c>
      <c r="T63" s="4">
        <v>630392</v>
      </c>
      <c r="U63" s="4">
        <v>0</v>
      </c>
      <c r="V63" s="4">
        <v>0</v>
      </c>
      <c r="W63" s="4">
        <v>343778.6</v>
      </c>
      <c r="X63" s="4">
        <v>0</v>
      </c>
      <c r="Y63" s="4">
        <v>0</v>
      </c>
      <c r="Z63" s="4">
        <v>0</v>
      </c>
      <c r="AA63" s="4">
        <v>0</v>
      </c>
      <c r="AB63" s="4"/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0</v>
      </c>
      <c r="AK63" s="4">
        <v>0</v>
      </c>
      <c r="AL63" s="4"/>
      <c r="AM63" s="5">
        <v>74082396.120000005</v>
      </c>
      <c r="AN63" s="6">
        <f>Q63-'[2]КТ, МРТ, ПЭТ-КТ_с 01.07.21 (2)'!$BH60</f>
        <v>0</v>
      </c>
      <c r="AO63" s="19"/>
      <c r="AP63" s="19"/>
    </row>
    <row r="64" spans="1:42" ht="27" customHeight="1" x14ac:dyDescent="0.4">
      <c r="A64" s="36">
        <v>46</v>
      </c>
      <c r="B64" s="38" t="s">
        <v>102</v>
      </c>
      <c r="C64" s="38">
        <v>110</v>
      </c>
      <c r="D64" s="4">
        <v>48879061.969999999</v>
      </c>
      <c r="E64" s="4">
        <v>14238082.83</v>
      </c>
      <c r="F64" s="4">
        <v>13400000.4</v>
      </c>
      <c r="G64" s="4">
        <v>6749785.6299999999</v>
      </c>
      <c r="H64" s="4">
        <v>4146760.15</v>
      </c>
      <c r="I64" s="4">
        <v>2503454.6200000006</v>
      </c>
      <c r="J64" s="4">
        <v>0</v>
      </c>
      <c r="K64" s="4">
        <v>838082.4299999997</v>
      </c>
      <c r="L64" s="4">
        <v>3948376.76</v>
      </c>
      <c r="M64" s="4">
        <v>30692602.379999999</v>
      </c>
      <c r="N64" s="4">
        <v>23683266</v>
      </c>
      <c r="O64" s="4">
        <v>2707015.97</v>
      </c>
      <c r="P64" s="4">
        <v>0</v>
      </c>
      <c r="Q64" s="4">
        <v>0</v>
      </c>
      <c r="R64" s="4">
        <v>0</v>
      </c>
      <c r="S64" s="4">
        <v>4179415.31</v>
      </c>
      <c r="T64" s="4">
        <v>122905.1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/>
      <c r="AC64" s="4">
        <v>0</v>
      </c>
      <c r="AD64" s="4">
        <v>0</v>
      </c>
      <c r="AE64" s="4">
        <v>6349722.6100000003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/>
      <c r="AM64" s="5">
        <v>55228784.579999998</v>
      </c>
      <c r="AN64" s="6">
        <f>Q64-'[2]КТ, МРТ, ПЭТ-КТ_с 01.07.21 (2)'!$BH61</f>
        <v>0</v>
      </c>
      <c r="AO64" s="19"/>
      <c r="AP64" s="19"/>
    </row>
    <row r="65" spans="1:42" ht="40.5" x14ac:dyDescent="0.4">
      <c r="A65" s="36">
        <v>47</v>
      </c>
      <c r="B65" s="38" t="s">
        <v>103</v>
      </c>
      <c r="C65" s="38">
        <v>146</v>
      </c>
      <c r="D65" s="4">
        <v>63685.8</v>
      </c>
      <c r="E65" s="4">
        <v>18171.12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18171.12</v>
      </c>
      <c r="L65" s="4">
        <v>0</v>
      </c>
      <c r="M65" s="4">
        <v>45514.68</v>
      </c>
      <c r="N65" s="4">
        <v>0</v>
      </c>
      <c r="O65" s="4">
        <v>45514.68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/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/>
      <c r="AM65" s="5">
        <v>63685.8</v>
      </c>
      <c r="AN65" s="6">
        <f>Q65-'[2]КТ, МРТ, ПЭТ-КТ_с 01.07.21 (2)'!$BH62</f>
        <v>0</v>
      </c>
      <c r="AO65" s="19"/>
      <c r="AP65" s="19"/>
    </row>
    <row r="66" spans="1:42" x14ac:dyDescent="0.4">
      <c r="A66" s="39"/>
      <c r="B66" s="40" t="s">
        <v>60</v>
      </c>
      <c r="C66" s="40"/>
      <c r="D66" s="5">
        <v>305294292.33999997</v>
      </c>
      <c r="E66" s="5">
        <v>84790232.150000006</v>
      </c>
      <c r="F66" s="5">
        <v>76132422.99000001</v>
      </c>
      <c r="G66" s="5">
        <v>35540901.020000003</v>
      </c>
      <c r="H66" s="5">
        <v>29815188.559999999</v>
      </c>
      <c r="I66" s="5">
        <v>10776333.410000004</v>
      </c>
      <c r="J66" s="5">
        <v>0</v>
      </c>
      <c r="K66" s="5">
        <v>8657809.160000002</v>
      </c>
      <c r="L66" s="5">
        <v>23525105.32</v>
      </c>
      <c r="M66" s="5">
        <v>196978954.87</v>
      </c>
      <c r="N66" s="5">
        <v>101946633.33</v>
      </c>
      <c r="O66" s="5">
        <v>55584561.260000005</v>
      </c>
      <c r="P66" s="5">
        <v>0</v>
      </c>
      <c r="Q66" s="5">
        <v>6981033.7300000004</v>
      </c>
      <c r="R66" s="5">
        <v>2266798.1</v>
      </c>
      <c r="S66" s="5">
        <v>22359604.359999999</v>
      </c>
      <c r="T66" s="5">
        <v>3313115.81</v>
      </c>
      <c r="U66" s="5">
        <v>0</v>
      </c>
      <c r="V66" s="5">
        <v>0</v>
      </c>
      <c r="W66" s="5">
        <v>4527208.28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6349722.6100000003</v>
      </c>
      <c r="AF66" s="5">
        <v>0</v>
      </c>
      <c r="AG66" s="5">
        <v>0</v>
      </c>
      <c r="AH66" s="5">
        <v>0</v>
      </c>
      <c r="AI66" s="5">
        <v>0</v>
      </c>
      <c r="AJ66" s="5">
        <v>32468910.239999998</v>
      </c>
      <c r="AK66" s="5">
        <v>32468910.239999998</v>
      </c>
      <c r="AL66" s="5">
        <v>0</v>
      </c>
      <c r="AM66" s="5">
        <v>344112925.19</v>
      </c>
      <c r="AN66" s="6">
        <f>Q66-'[2]КТ, МРТ, ПЭТ-КТ_с 01.07.21 (2)'!$BH63</f>
        <v>0</v>
      </c>
      <c r="AO66" s="19"/>
      <c r="AP66" s="19"/>
    </row>
    <row r="67" spans="1:42" x14ac:dyDescent="0.4">
      <c r="A67" s="36">
        <v>48</v>
      </c>
      <c r="B67" s="38" t="s">
        <v>88</v>
      </c>
      <c r="C67" s="38">
        <v>10</v>
      </c>
      <c r="D67" s="4">
        <v>33578840.859999999</v>
      </c>
      <c r="E67" s="4">
        <v>11002719.859999999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11002719.859999999</v>
      </c>
      <c r="L67" s="4">
        <v>0</v>
      </c>
      <c r="M67" s="4">
        <v>22576121</v>
      </c>
      <c r="N67" s="4">
        <v>0</v>
      </c>
      <c r="O67" s="4">
        <v>22025192.879999999</v>
      </c>
      <c r="P67" s="4">
        <v>0</v>
      </c>
      <c r="Q67" s="4">
        <v>0</v>
      </c>
      <c r="R67" s="4">
        <v>0</v>
      </c>
      <c r="S67" s="4">
        <v>402786</v>
      </c>
      <c r="T67" s="4">
        <v>148142.12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/>
      <c r="AC67" s="4">
        <v>0</v>
      </c>
      <c r="AD67" s="4">
        <v>0</v>
      </c>
      <c r="AE67" s="4">
        <v>17747737.48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/>
      <c r="AM67" s="5">
        <v>51326578.340000004</v>
      </c>
      <c r="AN67" s="6">
        <f>Q67-'[2]КТ, МРТ, ПЭТ-КТ_с 01.07.21 (2)'!$BH64</f>
        <v>0</v>
      </c>
      <c r="AO67" s="19"/>
      <c r="AP67" s="19"/>
    </row>
    <row r="68" spans="1:42" x14ac:dyDescent="0.4">
      <c r="A68" s="36">
        <v>49</v>
      </c>
      <c r="B68" s="38" t="s">
        <v>104</v>
      </c>
      <c r="C68" s="38">
        <v>11</v>
      </c>
      <c r="D68" s="4">
        <v>52730452.480000012</v>
      </c>
      <c r="E68" s="4">
        <v>12992159.23</v>
      </c>
      <c r="F68" s="4">
        <v>12328862.199999999</v>
      </c>
      <c r="G68" s="4">
        <v>1706337.88</v>
      </c>
      <c r="H68" s="4">
        <v>8208835.8899999997</v>
      </c>
      <c r="I68" s="4">
        <v>2413688.4300000006</v>
      </c>
      <c r="J68" s="4">
        <v>0</v>
      </c>
      <c r="K68" s="4">
        <v>663297.03000000119</v>
      </c>
      <c r="L68" s="4">
        <v>4457349.5999999996</v>
      </c>
      <c r="M68" s="4">
        <v>35280943.650000006</v>
      </c>
      <c r="N68" s="4">
        <v>22834056.800000001</v>
      </c>
      <c r="O68" s="4">
        <v>3852830.68</v>
      </c>
      <c r="P68" s="4">
        <v>0</v>
      </c>
      <c r="Q68" s="4">
        <v>992797.49</v>
      </c>
      <c r="R68" s="4">
        <v>2453374.04</v>
      </c>
      <c r="S68" s="4">
        <v>831884.44</v>
      </c>
      <c r="T68" s="4">
        <v>1391041.25</v>
      </c>
      <c r="U68" s="4">
        <v>0</v>
      </c>
      <c r="V68" s="4">
        <v>0</v>
      </c>
      <c r="W68" s="4">
        <v>2924958.95</v>
      </c>
      <c r="X68" s="4">
        <v>83126899.109999999</v>
      </c>
      <c r="Y68" s="4">
        <v>72951132.549999997</v>
      </c>
      <c r="Z68" s="4">
        <v>0</v>
      </c>
      <c r="AA68" s="4">
        <v>0</v>
      </c>
      <c r="AB68" s="4"/>
      <c r="AC68" s="4">
        <v>10175766.560000001</v>
      </c>
      <c r="AD68" s="4">
        <v>0</v>
      </c>
      <c r="AE68" s="4">
        <v>45356343.399999999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/>
      <c r="AM68" s="5">
        <v>181213694.99000001</v>
      </c>
      <c r="AN68" s="6">
        <f>Q68-'[2]КТ, МРТ, ПЭТ-КТ_с 01.07.21 (2)'!$BH65</f>
        <v>0</v>
      </c>
      <c r="AO68" s="19"/>
      <c r="AP68" s="19"/>
    </row>
    <row r="69" spans="1:42" x14ac:dyDescent="0.4">
      <c r="A69" s="36">
        <v>50</v>
      </c>
      <c r="B69" s="38" t="s">
        <v>35</v>
      </c>
      <c r="C69" s="38">
        <v>94</v>
      </c>
      <c r="D69" s="4">
        <v>1758323.17</v>
      </c>
      <c r="E69" s="4">
        <v>678487.5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678487.5</v>
      </c>
      <c r="L69" s="4">
        <v>0</v>
      </c>
      <c r="M69" s="4">
        <v>1079835.67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1079835.67</v>
      </c>
      <c r="T69" s="4">
        <v>0</v>
      </c>
      <c r="U69" s="4">
        <v>0</v>
      </c>
      <c r="V69" s="4">
        <v>0</v>
      </c>
      <c r="W69" s="4">
        <v>0</v>
      </c>
      <c r="X69" s="4">
        <v>15039111.219999999</v>
      </c>
      <c r="Y69" s="4">
        <v>14033888.939999999</v>
      </c>
      <c r="Z69" s="4">
        <v>0</v>
      </c>
      <c r="AA69" s="4">
        <v>0</v>
      </c>
      <c r="AB69" s="4"/>
      <c r="AC69" s="4">
        <v>1005222.28</v>
      </c>
      <c r="AD69" s="4">
        <v>0</v>
      </c>
      <c r="AE69" s="4">
        <v>48755836.93</v>
      </c>
      <c r="AF69" s="4">
        <v>0</v>
      </c>
      <c r="AG69" s="4">
        <v>0</v>
      </c>
      <c r="AH69" s="4">
        <v>34736437.509999998</v>
      </c>
      <c r="AI69" s="4">
        <v>0</v>
      </c>
      <c r="AJ69" s="4">
        <v>0</v>
      </c>
      <c r="AK69" s="4">
        <v>0</v>
      </c>
      <c r="AL69" s="4"/>
      <c r="AM69" s="5">
        <v>65553271.32</v>
      </c>
      <c r="AN69" s="6">
        <f>Q69-'[2]КТ, МРТ, ПЭТ-КТ_с 01.07.21 (2)'!$BH66</f>
        <v>0</v>
      </c>
      <c r="AO69" s="19"/>
      <c r="AP69" s="19"/>
    </row>
    <row r="70" spans="1:42" x14ac:dyDescent="0.4">
      <c r="A70" s="36">
        <v>51</v>
      </c>
      <c r="B70" s="38" t="s">
        <v>36</v>
      </c>
      <c r="C70" s="38">
        <v>113</v>
      </c>
      <c r="D70" s="4">
        <v>309551.65000000002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309551.65000000002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309551.65000000002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/>
      <c r="AC70" s="4">
        <v>0</v>
      </c>
      <c r="AD70" s="4">
        <v>0</v>
      </c>
      <c r="AE70" s="4">
        <v>10020852.199999999</v>
      </c>
      <c r="AF70" s="4">
        <v>0</v>
      </c>
      <c r="AG70" s="4">
        <v>0</v>
      </c>
      <c r="AH70" s="4">
        <v>3178488.45</v>
      </c>
      <c r="AI70" s="4">
        <v>0</v>
      </c>
      <c r="AJ70" s="4">
        <v>0</v>
      </c>
      <c r="AK70" s="4">
        <v>0</v>
      </c>
      <c r="AL70" s="4"/>
      <c r="AM70" s="5">
        <v>10330403.85</v>
      </c>
      <c r="AN70" s="6">
        <f>Q70-'[2]КТ, МРТ, ПЭТ-КТ_с 01.07.21 (2)'!$BH67</f>
        <v>0</v>
      </c>
      <c r="AO70" s="19"/>
      <c r="AP70" s="19"/>
    </row>
    <row r="71" spans="1:42" x14ac:dyDescent="0.4">
      <c r="A71" s="36">
        <v>52</v>
      </c>
      <c r="B71" s="38" t="s">
        <v>37</v>
      </c>
      <c r="C71" s="38">
        <v>92</v>
      </c>
      <c r="D71" s="4">
        <v>35446198.600000001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35446198.600000001</v>
      </c>
      <c r="N71" s="4">
        <v>0</v>
      </c>
      <c r="O71" s="4">
        <v>0</v>
      </c>
      <c r="P71" s="4">
        <v>0</v>
      </c>
      <c r="Q71" s="4">
        <v>29100393.800000001</v>
      </c>
      <c r="R71" s="4">
        <v>6345804.7999999998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/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/>
      <c r="AM71" s="5">
        <v>35446198.600000001</v>
      </c>
      <c r="AN71" s="6">
        <f>Q71-'[2]КТ, МРТ, ПЭТ-КТ_с 01.07.21 (2)'!$BH68</f>
        <v>0</v>
      </c>
      <c r="AO71" s="19"/>
      <c r="AP71" s="19"/>
    </row>
    <row r="72" spans="1:42" x14ac:dyDescent="0.4">
      <c r="A72" s="36">
        <v>53</v>
      </c>
      <c r="B72" s="38" t="s">
        <v>38</v>
      </c>
      <c r="C72" s="38">
        <v>96</v>
      </c>
      <c r="D72" s="4">
        <v>6338504.7799999993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6338504.7799999993</v>
      </c>
      <c r="N72" s="4">
        <v>0</v>
      </c>
      <c r="O72" s="4">
        <v>0</v>
      </c>
      <c r="P72" s="4">
        <v>0</v>
      </c>
      <c r="Q72" s="4">
        <v>0</v>
      </c>
      <c r="R72" s="4">
        <v>6206859.2599999998</v>
      </c>
      <c r="S72" s="4">
        <v>131645.51999999999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/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/>
      <c r="AM72" s="5">
        <v>6338504.7799999993</v>
      </c>
      <c r="AN72" s="6">
        <f>Q72-'[2]КТ, МРТ, ПЭТ-КТ_с 01.07.21 (2)'!$BH69</f>
        <v>0</v>
      </c>
      <c r="AO72" s="19"/>
      <c r="AP72" s="19"/>
    </row>
    <row r="73" spans="1:42" x14ac:dyDescent="0.4">
      <c r="A73" s="36">
        <v>54</v>
      </c>
      <c r="B73" s="38" t="s">
        <v>105</v>
      </c>
      <c r="C73" s="38">
        <v>102</v>
      </c>
      <c r="D73" s="4">
        <v>6200197.8799999999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6200197.8799999999</v>
      </c>
      <c r="N73" s="4">
        <v>0</v>
      </c>
      <c r="O73" s="4">
        <v>0</v>
      </c>
      <c r="P73" s="4">
        <v>0</v>
      </c>
      <c r="Q73" s="4">
        <v>0</v>
      </c>
      <c r="R73" s="4">
        <v>6200197.8799999999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/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/>
      <c r="AM73" s="5">
        <v>6200197.8799999999</v>
      </c>
      <c r="AN73" s="6">
        <f>Q73-'[2]КТ, МРТ, ПЭТ-КТ_с 01.07.21 (2)'!$BH70</f>
        <v>0</v>
      </c>
      <c r="AO73" s="19"/>
      <c r="AP73" s="19"/>
    </row>
    <row r="74" spans="1:42" x14ac:dyDescent="0.4">
      <c r="A74" s="36">
        <v>55</v>
      </c>
      <c r="B74" s="38" t="s">
        <v>89</v>
      </c>
      <c r="C74" s="38">
        <v>122</v>
      </c>
      <c r="D74" s="4">
        <v>6382714.4200000009</v>
      </c>
      <c r="E74" s="4">
        <v>18590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18590</v>
      </c>
      <c r="L74" s="4">
        <v>0</v>
      </c>
      <c r="M74" s="4">
        <v>6364124.4200000009</v>
      </c>
      <c r="N74" s="4">
        <v>0</v>
      </c>
      <c r="O74" s="4">
        <v>18775.900000000001</v>
      </c>
      <c r="P74" s="4">
        <v>0</v>
      </c>
      <c r="Q74" s="4">
        <v>0</v>
      </c>
      <c r="R74" s="4">
        <v>6219230.9400000004</v>
      </c>
      <c r="S74" s="4">
        <v>126117.58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/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/>
      <c r="AM74" s="5">
        <v>6382714.4200000009</v>
      </c>
      <c r="AN74" s="6">
        <f>Q74-'[2]КТ, МРТ, ПЭТ-КТ_с 01.07.21 (2)'!$BH71</f>
        <v>0</v>
      </c>
      <c r="AO74" s="19"/>
      <c r="AP74" s="19"/>
    </row>
    <row r="75" spans="1:42" s="13" customFormat="1" x14ac:dyDescent="0.4">
      <c r="A75" s="36">
        <v>56</v>
      </c>
      <c r="B75" s="38" t="s">
        <v>106</v>
      </c>
      <c r="C75" s="38">
        <v>107</v>
      </c>
      <c r="D75" s="4">
        <v>350135433.42000002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350135433.42000002</v>
      </c>
      <c r="N75" s="4">
        <v>0</v>
      </c>
      <c r="O75" s="4">
        <v>0</v>
      </c>
      <c r="P75" s="4">
        <v>350135433.42000002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/>
      <c r="AC75" s="4">
        <v>0</v>
      </c>
      <c r="AD75" s="4">
        <v>0</v>
      </c>
      <c r="AE75" s="4">
        <v>85792751.150000006</v>
      </c>
      <c r="AF75" s="4">
        <v>0</v>
      </c>
      <c r="AG75" s="4">
        <v>0</v>
      </c>
      <c r="AH75" s="4">
        <v>0</v>
      </c>
      <c r="AI75" s="4">
        <v>85792751.150000006</v>
      </c>
      <c r="AJ75" s="4">
        <v>0</v>
      </c>
      <c r="AK75" s="4">
        <v>0</v>
      </c>
      <c r="AL75" s="4"/>
      <c r="AM75" s="5">
        <v>435928184.57000005</v>
      </c>
      <c r="AN75" s="6">
        <f>Q75-'[2]КТ, МРТ, ПЭТ-КТ_с 01.07.21 (2)'!$BH72</f>
        <v>0</v>
      </c>
      <c r="AO75" s="19"/>
      <c r="AP75" s="19"/>
    </row>
    <row r="76" spans="1:42" x14ac:dyDescent="0.4">
      <c r="A76" s="36">
        <v>57</v>
      </c>
      <c r="B76" s="38" t="s">
        <v>90</v>
      </c>
      <c r="C76" s="38">
        <v>126</v>
      </c>
      <c r="D76" s="4">
        <v>7682510.1099999994</v>
      </c>
      <c r="E76" s="4">
        <v>209745.28999999998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209745.28999999998</v>
      </c>
      <c r="L76" s="4">
        <v>0</v>
      </c>
      <c r="M76" s="4">
        <v>7472764.8199999994</v>
      </c>
      <c r="N76" s="4">
        <v>0</v>
      </c>
      <c r="O76" s="4">
        <v>1126960.02</v>
      </c>
      <c r="P76" s="4">
        <v>0</v>
      </c>
      <c r="Q76" s="4">
        <v>0</v>
      </c>
      <c r="R76" s="4">
        <v>6345804.7999999998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2924850.76</v>
      </c>
      <c r="Y76" s="4">
        <v>2924850.76</v>
      </c>
      <c r="Z76" s="4">
        <v>0</v>
      </c>
      <c r="AA76" s="4">
        <v>0</v>
      </c>
      <c r="AB76" s="4"/>
      <c r="AC76" s="4">
        <v>0</v>
      </c>
      <c r="AD76" s="4">
        <v>0</v>
      </c>
      <c r="AE76" s="4">
        <v>7474991.1600000001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/>
      <c r="AM76" s="5">
        <v>18082352.030000001</v>
      </c>
      <c r="AN76" s="6">
        <f>Q76-'[2]КТ, МРТ, ПЭТ-КТ_с 01.07.21 (2)'!$BH73</f>
        <v>0</v>
      </c>
      <c r="AO76" s="19"/>
      <c r="AP76" s="19"/>
    </row>
    <row r="77" spans="1:42" x14ac:dyDescent="0.4">
      <c r="A77" s="36">
        <v>58</v>
      </c>
      <c r="B77" s="38" t="s">
        <v>107</v>
      </c>
      <c r="C77" s="38">
        <v>123</v>
      </c>
      <c r="D77" s="4">
        <v>7033631.8800000008</v>
      </c>
      <c r="E77" s="4">
        <v>6892.23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6892.23</v>
      </c>
      <c r="L77" s="4">
        <v>0</v>
      </c>
      <c r="M77" s="4">
        <v>7026739.6500000004</v>
      </c>
      <c r="N77" s="4">
        <v>0</v>
      </c>
      <c r="O77" s="4">
        <v>7026739.6500000004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/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/>
      <c r="AM77" s="5">
        <v>7033631.8800000008</v>
      </c>
      <c r="AN77" s="6">
        <f>Q77-'[2]КТ, МРТ, ПЭТ-КТ_с 01.07.21 (2)'!$BH74</f>
        <v>0</v>
      </c>
      <c r="AO77" s="19"/>
      <c r="AP77" s="19"/>
    </row>
    <row r="78" spans="1:42" x14ac:dyDescent="0.4">
      <c r="A78" s="36">
        <v>59</v>
      </c>
      <c r="B78" s="38" t="s">
        <v>39</v>
      </c>
      <c r="C78" s="38">
        <v>141</v>
      </c>
      <c r="D78" s="4">
        <v>6200197.8799999999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6200197.8799999999</v>
      </c>
      <c r="N78" s="4">
        <v>0</v>
      </c>
      <c r="O78" s="4">
        <v>0</v>
      </c>
      <c r="P78" s="4">
        <v>0</v>
      </c>
      <c r="Q78" s="4">
        <v>0</v>
      </c>
      <c r="R78" s="4">
        <v>6200197.8799999999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/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/>
      <c r="AM78" s="5">
        <v>6200197.8799999999</v>
      </c>
      <c r="AN78" s="6">
        <f>Q78-'[2]КТ, МРТ, ПЭТ-КТ_с 01.07.21 (2)'!$BH75</f>
        <v>0</v>
      </c>
      <c r="AO78" s="19"/>
      <c r="AP78" s="19"/>
    </row>
    <row r="79" spans="1:42" x14ac:dyDescent="0.4">
      <c r="A79" s="36">
        <v>60</v>
      </c>
      <c r="B79" s="38" t="s">
        <v>40</v>
      </c>
      <c r="C79" s="38">
        <v>142</v>
      </c>
      <c r="D79" s="4">
        <v>5947050.1600000001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5947050.1600000001</v>
      </c>
      <c r="N79" s="4">
        <v>0</v>
      </c>
      <c r="O79" s="4">
        <v>0</v>
      </c>
      <c r="P79" s="4">
        <v>0</v>
      </c>
      <c r="Q79" s="4">
        <v>0</v>
      </c>
      <c r="R79" s="4">
        <v>5947050.1600000001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/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</v>
      </c>
      <c r="AJ79" s="4">
        <v>0</v>
      </c>
      <c r="AK79" s="4">
        <v>0</v>
      </c>
      <c r="AL79" s="4"/>
      <c r="AM79" s="5">
        <v>5947050.1600000001</v>
      </c>
      <c r="AN79" s="6">
        <f>Q79-'[2]КТ, МРТ, ПЭТ-КТ_с 01.07.21 (2)'!$BH76</f>
        <v>0</v>
      </c>
      <c r="AO79" s="19"/>
      <c r="AP79" s="19"/>
    </row>
    <row r="80" spans="1:42" x14ac:dyDescent="0.4">
      <c r="A80" s="36">
        <v>61</v>
      </c>
      <c r="B80" s="38" t="s">
        <v>41</v>
      </c>
      <c r="C80" s="38">
        <v>148</v>
      </c>
      <c r="D80" s="4">
        <v>91370</v>
      </c>
      <c r="E80" s="4">
        <v>91370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91370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17122128.09</v>
      </c>
      <c r="Y80" s="4">
        <v>7295509.9199999999</v>
      </c>
      <c r="Z80" s="4">
        <v>0</v>
      </c>
      <c r="AA80" s="4">
        <v>738140.63000000082</v>
      </c>
      <c r="AB80" s="4"/>
      <c r="AC80" s="4">
        <v>9826618.1699999999</v>
      </c>
      <c r="AD80" s="4">
        <v>8005965.5</v>
      </c>
      <c r="AE80" s="4">
        <v>6249569.5800000001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/>
      <c r="AM80" s="5">
        <v>23463067.670000002</v>
      </c>
      <c r="AN80" s="6">
        <f>Q80-'[2]КТ, МРТ, ПЭТ-КТ_с 01.07.21 (2)'!$BH77</f>
        <v>0</v>
      </c>
      <c r="AO80" s="19"/>
      <c r="AP80" s="19"/>
    </row>
    <row r="81" spans="1:42" x14ac:dyDescent="0.4">
      <c r="A81" s="36">
        <v>62</v>
      </c>
      <c r="B81" s="38" t="s">
        <v>61</v>
      </c>
      <c r="C81" s="38">
        <v>149</v>
      </c>
      <c r="D81" s="4">
        <v>20129780.649999999</v>
      </c>
      <c r="E81" s="4">
        <v>2922321.7199999997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2922321.7199999997</v>
      </c>
      <c r="L81" s="4">
        <v>1262301.76</v>
      </c>
      <c r="M81" s="4">
        <v>15945157.169999998</v>
      </c>
      <c r="N81" s="4">
        <v>0</v>
      </c>
      <c r="O81" s="4">
        <v>13947931.76</v>
      </c>
      <c r="P81" s="4">
        <v>0</v>
      </c>
      <c r="Q81" s="4">
        <v>0</v>
      </c>
      <c r="R81" s="4">
        <v>0</v>
      </c>
      <c r="S81" s="4">
        <v>796657.41</v>
      </c>
      <c r="T81" s="4">
        <v>1200568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/>
      <c r="AC81" s="4">
        <v>0</v>
      </c>
      <c r="AD81" s="4">
        <v>0</v>
      </c>
      <c r="AE81" s="4">
        <v>7123004.4500000002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/>
      <c r="AM81" s="5">
        <v>27252785.099999998</v>
      </c>
      <c r="AN81" s="6">
        <f>Q81-'[2]КТ, МРТ, ПЭТ-КТ_с 01.07.21 (2)'!$BH78</f>
        <v>0</v>
      </c>
      <c r="AO81" s="19"/>
      <c r="AP81" s="19"/>
    </row>
    <row r="82" spans="1:42" x14ac:dyDescent="0.4">
      <c r="A82" s="36">
        <v>63</v>
      </c>
      <c r="B82" s="38" t="s">
        <v>42</v>
      </c>
      <c r="C82" s="38">
        <v>150</v>
      </c>
      <c r="D82" s="4">
        <v>530998.15</v>
      </c>
      <c r="E82" s="4">
        <v>4372.49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4372.49</v>
      </c>
      <c r="L82" s="4">
        <v>0</v>
      </c>
      <c r="M82" s="4">
        <v>526625.66</v>
      </c>
      <c r="N82" s="4">
        <v>0</v>
      </c>
      <c r="O82" s="4">
        <v>526625.66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/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/>
      <c r="AM82" s="5">
        <v>530998.15</v>
      </c>
      <c r="AN82" s="6">
        <f>Q82-'[2]КТ, МРТ, ПЭТ-КТ_с 01.07.21 (2)'!$BH79</f>
        <v>0</v>
      </c>
      <c r="AO82" s="19"/>
      <c r="AP82" s="19"/>
    </row>
    <row r="83" spans="1:42" x14ac:dyDescent="0.4">
      <c r="A83" s="36">
        <v>64</v>
      </c>
      <c r="B83" s="38" t="s">
        <v>75</v>
      </c>
      <c r="C83" s="38">
        <v>161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/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/>
      <c r="AM83" s="5">
        <v>0</v>
      </c>
      <c r="AN83" s="6">
        <f>Q83-'[2]КТ, МРТ, ПЭТ-КТ_с 01.07.21 (2)'!$BH80</f>
        <v>0</v>
      </c>
      <c r="AO83" s="19"/>
      <c r="AP83" s="19"/>
    </row>
    <row r="84" spans="1:42" x14ac:dyDescent="0.4">
      <c r="A84" s="36">
        <v>65</v>
      </c>
      <c r="B84" s="38" t="s">
        <v>46</v>
      </c>
      <c r="C84" s="38">
        <v>163</v>
      </c>
      <c r="D84" s="4">
        <v>893374</v>
      </c>
      <c r="E84" s="4">
        <v>15403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15403</v>
      </c>
      <c r="L84" s="4">
        <v>0</v>
      </c>
      <c r="M84" s="4">
        <v>877971</v>
      </c>
      <c r="N84" s="4">
        <v>0</v>
      </c>
      <c r="O84" s="4">
        <v>877971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/>
      <c r="AC84" s="4">
        <v>0</v>
      </c>
      <c r="AD84" s="4">
        <v>0</v>
      </c>
      <c r="AE84" s="4">
        <v>51002431.850000001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/>
      <c r="AM84" s="5">
        <v>51895805.850000001</v>
      </c>
      <c r="AN84" s="6">
        <f>Q84-'[2]КТ, МРТ, ПЭТ-КТ_с 01.07.21 (2)'!$BH81</f>
        <v>0</v>
      </c>
      <c r="AO84" s="19"/>
      <c r="AP84" s="19"/>
    </row>
    <row r="85" spans="1:42" x14ac:dyDescent="0.4">
      <c r="A85" s="36">
        <v>66</v>
      </c>
      <c r="B85" s="38" t="s">
        <v>47</v>
      </c>
      <c r="C85" s="38">
        <v>164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28524069.32</v>
      </c>
      <c r="Y85" s="4">
        <v>28524069.32</v>
      </c>
      <c r="Z85" s="4">
        <v>28524069.32</v>
      </c>
      <c r="AA85" s="4">
        <v>0</v>
      </c>
      <c r="AB85" s="4"/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/>
      <c r="AM85" s="5">
        <v>28524069.32</v>
      </c>
      <c r="AN85" s="6">
        <f>Q85-'[2]КТ, МРТ, ПЭТ-КТ_с 01.07.21 (2)'!$BH82</f>
        <v>0</v>
      </c>
      <c r="AO85" s="19"/>
      <c r="AP85" s="19"/>
    </row>
    <row r="86" spans="1:42" x14ac:dyDescent="0.4">
      <c r="A86" s="36">
        <v>67</v>
      </c>
      <c r="B86" s="38" t="s">
        <v>62</v>
      </c>
      <c r="C86" s="38">
        <v>170</v>
      </c>
      <c r="D86" s="4">
        <v>2141436.2400000002</v>
      </c>
      <c r="E86" s="4">
        <v>144721.14000000001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144721.14000000001</v>
      </c>
      <c r="L86" s="4">
        <v>0</v>
      </c>
      <c r="M86" s="4">
        <v>1996715.1</v>
      </c>
      <c r="N86" s="4">
        <v>0</v>
      </c>
      <c r="O86" s="4">
        <v>1969702.32</v>
      </c>
      <c r="P86" s="4">
        <v>0</v>
      </c>
      <c r="Q86" s="4">
        <v>0</v>
      </c>
      <c r="R86" s="4">
        <v>0</v>
      </c>
      <c r="S86" s="4">
        <v>0</v>
      </c>
      <c r="T86" s="4">
        <v>27012.78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/>
      <c r="AC86" s="4">
        <v>0</v>
      </c>
      <c r="AD86" s="4">
        <v>0</v>
      </c>
      <c r="AE86" s="4">
        <v>2332333.37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/>
      <c r="AM86" s="5">
        <v>4473769.6100000003</v>
      </c>
      <c r="AN86" s="6">
        <f>Q86-'[2]КТ, МРТ, ПЭТ-КТ_с 01.07.21 (2)'!$BH83</f>
        <v>0</v>
      </c>
      <c r="AO86" s="19"/>
      <c r="AP86" s="19"/>
    </row>
    <row r="87" spans="1:42" x14ac:dyDescent="0.4">
      <c r="A87" s="36">
        <v>68</v>
      </c>
      <c r="B87" s="38" t="s">
        <v>63</v>
      </c>
      <c r="C87" s="38">
        <v>171</v>
      </c>
      <c r="D87" s="4">
        <v>2415701.64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2415701.64</v>
      </c>
      <c r="N87" s="4">
        <v>0</v>
      </c>
      <c r="O87" s="4">
        <v>0</v>
      </c>
      <c r="P87" s="4">
        <v>0</v>
      </c>
      <c r="Q87" s="4">
        <v>562466.34</v>
      </c>
      <c r="R87" s="4">
        <v>0</v>
      </c>
      <c r="S87" s="4">
        <v>1853235.3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/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/>
      <c r="AM87" s="5">
        <v>2415701.64</v>
      </c>
      <c r="AN87" s="6">
        <f>Q87-'[2]КТ, МРТ, ПЭТ-КТ_с 01.07.21 (2)'!$BH84</f>
        <v>0</v>
      </c>
      <c r="AO87" s="19"/>
      <c r="AP87" s="19"/>
    </row>
    <row r="88" spans="1:42" s="13" customFormat="1" x14ac:dyDescent="0.4">
      <c r="A88" s="36">
        <v>69</v>
      </c>
      <c r="B88" s="38" t="s">
        <v>64</v>
      </c>
      <c r="C88" s="38">
        <v>172</v>
      </c>
      <c r="D88" s="4">
        <v>2232487.7400000002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2232487.7400000002</v>
      </c>
      <c r="N88" s="4">
        <v>0</v>
      </c>
      <c r="O88" s="4">
        <v>0</v>
      </c>
      <c r="P88" s="4">
        <v>0</v>
      </c>
      <c r="Q88" s="4">
        <v>2232487.7400000002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/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/>
      <c r="AM88" s="5">
        <v>2232487.7400000002</v>
      </c>
      <c r="AN88" s="6">
        <f>Q88-'[2]КТ, МРТ, ПЭТ-КТ_с 01.07.21 (2)'!$BH85</f>
        <v>0</v>
      </c>
      <c r="AO88" s="19"/>
      <c r="AP88" s="19"/>
    </row>
    <row r="89" spans="1:42" x14ac:dyDescent="0.4">
      <c r="A89" s="36">
        <v>70</v>
      </c>
      <c r="B89" s="38" t="s">
        <v>65</v>
      </c>
      <c r="C89" s="38">
        <v>173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10263474.5</v>
      </c>
      <c r="Y89" s="4">
        <v>9720289.4100000001</v>
      </c>
      <c r="Z89" s="4">
        <v>0</v>
      </c>
      <c r="AA89" s="4">
        <v>0</v>
      </c>
      <c r="AB89" s="4"/>
      <c r="AC89" s="4">
        <v>543185.09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/>
      <c r="AM89" s="5">
        <v>10263474.5</v>
      </c>
      <c r="AN89" s="6">
        <f>Q89-'[2]КТ, МРТ, ПЭТ-КТ_с 01.07.21 (2)'!$BH86</f>
        <v>0</v>
      </c>
      <c r="AO89" s="19"/>
      <c r="AP89" s="19"/>
    </row>
    <row r="90" spans="1:42" x14ac:dyDescent="0.4">
      <c r="A90" s="36">
        <v>71</v>
      </c>
      <c r="B90" s="38" t="s">
        <v>66</v>
      </c>
      <c r="C90" s="38">
        <v>175</v>
      </c>
      <c r="D90" s="4">
        <v>3275662</v>
      </c>
      <c r="E90" s="4">
        <v>5558.25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5558.25</v>
      </c>
      <c r="L90" s="4">
        <v>0</v>
      </c>
      <c r="M90" s="4">
        <v>3270103.75</v>
      </c>
      <c r="N90" s="4">
        <v>0</v>
      </c>
      <c r="O90" s="4">
        <v>3270103.75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/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/>
      <c r="AM90" s="5">
        <v>3275662</v>
      </c>
      <c r="AN90" s="6">
        <f>Q90-'[2]КТ, МРТ, ПЭТ-КТ_с 01.07.21 (2)'!$BH87</f>
        <v>0</v>
      </c>
      <c r="AO90" s="19"/>
      <c r="AP90" s="19"/>
    </row>
    <row r="91" spans="1:42" x14ac:dyDescent="0.4">
      <c r="A91" s="36">
        <v>72</v>
      </c>
      <c r="B91" s="38" t="s">
        <v>67</v>
      </c>
      <c r="C91" s="38">
        <v>178</v>
      </c>
      <c r="D91" s="4">
        <v>8244409.6600000001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8244409.6600000001</v>
      </c>
      <c r="N91" s="4">
        <v>0</v>
      </c>
      <c r="O91" s="4">
        <v>0</v>
      </c>
      <c r="P91" s="4">
        <v>0</v>
      </c>
      <c r="Q91" s="4">
        <v>0</v>
      </c>
      <c r="R91" s="4">
        <v>6393362.6200000001</v>
      </c>
      <c r="S91" s="4">
        <v>1851047.04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/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0</v>
      </c>
      <c r="AL91" s="4"/>
      <c r="AM91" s="5">
        <v>8244409.6600000001</v>
      </c>
      <c r="AN91" s="6">
        <f>Q91-'[2]КТ, МРТ, ПЭТ-КТ_с 01.07.21 (2)'!$BH88</f>
        <v>0</v>
      </c>
      <c r="AO91" s="19"/>
      <c r="AP91" s="19"/>
    </row>
    <row r="92" spans="1:42" x14ac:dyDescent="0.4">
      <c r="A92" s="36">
        <v>73</v>
      </c>
      <c r="B92" s="38" t="s">
        <v>68</v>
      </c>
      <c r="C92" s="38">
        <v>179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/>
      <c r="AC92" s="4">
        <v>0</v>
      </c>
      <c r="AD92" s="4">
        <v>0</v>
      </c>
      <c r="AE92" s="4">
        <v>1733601.63</v>
      </c>
      <c r="AF92" s="4">
        <v>0</v>
      </c>
      <c r="AG92" s="4">
        <v>0</v>
      </c>
      <c r="AH92" s="4">
        <v>0</v>
      </c>
      <c r="AI92" s="4">
        <v>0</v>
      </c>
      <c r="AJ92" s="4">
        <v>0</v>
      </c>
      <c r="AK92" s="4">
        <v>0</v>
      </c>
      <c r="AL92" s="4"/>
      <c r="AM92" s="5">
        <v>1733601.63</v>
      </c>
      <c r="AN92" s="6">
        <f>Q92-'[2]КТ, МРТ, ПЭТ-КТ_с 01.07.21 (2)'!$BH89</f>
        <v>0</v>
      </c>
      <c r="AO92" s="19"/>
      <c r="AP92" s="19"/>
    </row>
    <row r="93" spans="1:42" x14ac:dyDescent="0.4">
      <c r="A93" s="36">
        <v>74</v>
      </c>
      <c r="B93" s="38" t="s">
        <v>69</v>
      </c>
      <c r="C93" s="38">
        <v>183</v>
      </c>
      <c r="D93" s="4">
        <v>1834057.89</v>
      </c>
      <c r="E93" s="4">
        <v>115725.4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115725.4</v>
      </c>
      <c r="L93" s="4">
        <v>0</v>
      </c>
      <c r="M93" s="4">
        <v>1718332.49</v>
      </c>
      <c r="N93" s="4">
        <v>0</v>
      </c>
      <c r="O93" s="4">
        <v>1718332.49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/>
      <c r="AC93" s="4">
        <v>0</v>
      </c>
      <c r="AD93" s="4">
        <v>0</v>
      </c>
      <c r="AE93" s="4">
        <v>3382545.04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0</v>
      </c>
      <c r="AL93" s="4"/>
      <c r="AM93" s="5">
        <v>5216602.93</v>
      </c>
      <c r="AN93" s="6">
        <f>Q93-'[2]КТ, МРТ, ПЭТ-КТ_с 01.07.21 (2)'!$BH90</f>
        <v>0</v>
      </c>
      <c r="AO93" s="19"/>
      <c r="AP93" s="19"/>
    </row>
    <row r="94" spans="1:42" x14ac:dyDescent="0.4">
      <c r="A94" s="36">
        <v>75</v>
      </c>
      <c r="B94" s="38" t="s">
        <v>94</v>
      </c>
      <c r="C94" s="38">
        <v>184</v>
      </c>
      <c r="D94" s="4">
        <v>18988600.800000001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18988600.800000001</v>
      </c>
      <c r="N94" s="4">
        <v>0</v>
      </c>
      <c r="O94" s="4">
        <v>0</v>
      </c>
      <c r="P94" s="4">
        <v>18988600.800000001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/>
      <c r="AC94" s="4">
        <v>0</v>
      </c>
      <c r="AD94" s="4">
        <v>0</v>
      </c>
      <c r="AE94" s="4">
        <v>4100490.3600000003</v>
      </c>
      <c r="AF94" s="4">
        <v>0</v>
      </c>
      <c r="AG94" s="4">
        <v>0</v>
      </c>
      <c r="AH94" s="4">
        <v>0</v>
      </c>
      <c r="AI94" s="4">
        <v>4100490.3600000003</v>
      </c>
      <c r="AJ94" s="4">
        <v>0</v>
      </c>
      <c r="AK94" s="4">
        <v>0</v>
      </c>
      <c r="AL94" s="4"/>
      <c r="AM94" s="5">
        <v>23089091.16</v>
      </c>
      <c r="AN94" s="6">
        <f>Q94-'[2]КТ, МРТ, ПЭТ-КТ_с 01.07.21 (2)'!$BH91</f>
        <v>0</v>
      </c>
      <c r="AO94" s="19"/>
      <c r="AP94" s="19"/>
    </row>
    <row r="95" spans="1:42" x14ac:dyDescent="0.4">
      <c r="A95" s="36">
        <v>76</v>
      </c>
      <c r="B95" s="38" t="s">
        <v>91</v>
      </c>
      <c r="C95" s="38">
        <v>187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/>
      <c r="AC95" s="4">
        <v>0</v>
      </c>
      <c r="AD95" s="4">
        <v>0</v>
      </c>
      <c r="AE95" s="4">
        <v>38919663.950000003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/>
      <c r="AM95" s="5">
        <v>38919663.950000003</v>
      </c>
      <c r="AN95" s="6">
        <f>Q95-'[2]КТ, МРТ, ПЭТ-КТ_с 01.07.21 (2)'!$BH92</f>
        <v>0</v>
      </c>
      <c r="AO95" s="19"/>
      <c r="AP95" s="19"/>
    </row>
    <row r="96" spans="1:42" x14ac:dyDescent="0.4">
      <c r="A96" s="36">
        <v>77</v>
      </c>
      <c r="B96" s="37" t="s">
        <v>108</v>
      </c>
      <c r="C96" s="37">
        <v>132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/>
      <c r="AC96" s="4">
        <v>0</v>
      </c>
      <c r="AD96" s="4">
        <v>0</v>
      </c>
      <c r="AE96" s="4">
        <v>138195.15</v>
      </c>
      <c r="AF96" s="4">
        <v>0</v>
      </c>
      <c r="AG96" s="4">
        <v>0</v>
      </c>
      <c r="AH96" s="4">
        <v>138195.15</v>
      </c>
      <c r="AI96" s="4">
        <v>0</v>
      </c>
      <c r="AJ96" s="4">
        <v>0</v>
      </c>
      <c r="AK96" s="4">
        <v>0</v>
      </c>
      <c r="AL96" s="4"/>
      <c r="AM96" s="5">
        <v>138195.15</v>
      </c>
      <c r="AN96" s="6">
        <f>Q96-'[2]КТ, МРТ, ПЭТ-КТ_с 01.07.21 (2)'!$BH93</f>
        <v>0</v>
      </c>
      <c r="AO96" s="19"/>
      <c r="AP96" s="19"/>
    </row>
    <row r="97" spans="1:42" x14ac:dyDescent="0.4">
      <c r="A97" s="36">
        <v>78</v>
      </c>
      <c r="B97" s="38" t="s">
        <v>76</v>
      </c>
      <c r="C97" s="38">
        <v>190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4486251.62</v>
      </c>
      <c r="Y97" s="4">
        <v>4486251.62</v>
      </c>
      <c r="Z97" s="4">
        <v>0</v>
      </c>
      <c r="AA97" s="4">
        <v>0</v>
      </c>
      <c r="AB97" s="4"/>
      <c r="AC97" s="4">
        <v>0</v>
      </c>
      <c r="AD97" s="4">
        <v>0</v>
      </c>
      <c r="AE97" s="4">
        <v>12353546.84</v>
      </c>
      <c r="AF97" s="4">
        <v>0</v>
      </c>
      <c r="AG97" s="4">
        <v>0</v>
      </c>
      <c r="AH97" s="4">
        <v>8291709</v>
      </c>
      <c r="AI97" s="4">
        <v>0</v>
      </c>
      <c r="AJ97" s="4">
        <v>0</v>
      </c>
      <c r="AK97" s="4">
        <v>0</v>
      </c>
      <c r="AL97" s="4"/>
      <c r="AM97" s="5">
        <v>16839798.460000001</v>
      </c>
      <c r="AN97" s="6">
        <f>Q97-'[2]КТ, МРТ, ПЭТ-КТ_с 01.07.21 (2)'!$BH94</f>
        <v>0</v>
      </c>
      <c r="AO97" s="19"/>
      <c r="AP97" s="19"/>
    </row>
    <row r="98" spans="1:42" x14ac:dyDescent="0.4">
      <c r="A98" s="36">
        <v>79</v>
      </c>
      <c r="B98" s="38" t="s">
        <v>109</v>
      </c>
      <c r="C98" s="38">
        <v>182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/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/>
      <c r="AM98" s="5">
        <v>0</v>
      </c>
      <c r="AN98" s="6">
        <f>Q98-'[2]КТ, МРТ, ПЭТ-КТ_с 01.07.21 (2)'!$BH95</f>
        <v>0</v>
      </c>
      <c r="AO98" s="19"/>
      <c r="AP98" s="19"/>
    </row>
    <row r="99" spans="1:42" x14ac:dyDescent="0.4">
      <c r="A99" s="36">
        <v>80</v>
      </c>
      <c r="B99" s="41" t="s">
        <v>110</v>
      </c>
      <c r="C99" s="41">
        <v>195</v>
      </c>
      <c r="D99" s="4">
        <v>14327753.6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14327753.6</v>
      </c>
      <c r="N99" s="4">
        <v>0</v>
      </c>
      <c r="O99" s="4">
        <v>14327753.6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/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/>
      <c r="AM99" s="5">
        <v>14327753.6</v>
      </c>
      <c r="AN99" s="6">
        <f>Q99-'[2]КТ, МРТ, ПЭТ-КТ_с 01.07.21 (2)'!$BH96</f>
        <v>0</v>
      </c>
      <c r="AO99" s="19"/>
      <c r="AP99" s="19"/>
    </row>
    <row r="100" spans="1:42" x14ac:dyDescent="0.4">
      <c r="A100" s="7"/>
      <c r="B100" s="8" t="s">
        <v>43</v>
      </c>
      <c r="C100" s="8"/>
      <c r="D100" s="5">
        <v>594849239.65999997</v>
      </c>
      <c r="E100" s="5">
        <v>28208066.109999996</v>
      </c>
      <c r="F100" s="5">
        <v>12328862.199999999</v>
      </c>
      <c r="G100" s="5">
        <v>1706337.88</v>
      </c>
      <c r="H100" s="5">
        <v>8208835.8899999997</v>
      </c>
      <c r="I100" s="5">
        <v>2413688.4300000006</v>
      </c>
      <c r="J100" s="5">
        <v>0</v>
      </c>
      <c r="K100" s="5">
        <v>15879203.91</v>
      </c>
      <c r="L100" s="5">
        <v>5719651.3599999994</v>
      </c>
      <c r="M100" s="5">
        <v>560921522.19000018</v>
      </c>
      <c r="N100" s="5">
        <v>22834056.800000001</v>
      </c>
      <c r="O100" s="5">
        <v>70688919.709999993</v>
      </c>
      <c r="P100" s="5">
        <v>369124034.22000003</v>
      </c>
      <c r="Q100" s="5">
        <v>32888145.369999997</v>
      </c>
      <c r="R100" s="5">
        <v>52311882.380000003</v>
      </c>
      <c r="S100" s="5">
        <v>7073208.96</v>
      </c>
      <c r="T100" s="5">
        <v>3076315.8</v>
      </c>
      <c r="U100" s="5">
        <v>0</v>
      </c>
      <c r="V100" s="5">
        <v>0</v>
      </c>
      <c r="W100" s="5">
        <v>2924958.95</v>
      </c>
      <c r="X100" s="5">
        <v>161486784.62</v>
      </c>
      <c r="Y100" s="5">
        <v>139935992.52000001</v>
      </c>
      <c r="Z100" s="5">
        <v>28524069.32</v>
      </c>
      <c r="AA100" s="5">
        <v>738140.63000000082</v>
      </c>
      <c r="AB100" s="5">
        <v>0</v>
      </c>
      <c r="AC100" s="5">
        <v>21550792.099999998</v>
      </c>
      <c r="AD100" s="5">
        <v>8005965.5</v>
      </c>
      <c r="AE100" s="5">
        <v>342483894.54000002</v>
      </c>
      <c r="AF100" s="5">
        <v>0</v>
      </c>
      <c r="AG100" s="5">
        <v>0</v>
      </c>
      <c r="AH100" s="5">
        <v>46344830.109999999</v>
      </c>
      <c r="AI100" s="5">
        <v>89893241.510000005</v>
      </c>
      <c r="AJ100" s="5">
        <v>0</v>
      </c>
      <c r="AK100" s="5">
        <v>0</v>
      </c>
      <c r="AL100" s="5">
        <v>0</v>
      </c>
      <c r="AM100" s="5">
        <v>1098819918.8199999</v>
      </c>
      <c r="AN100" s="6">
        <f>Q100-'[2]КТ, МРТ, ПЭТ-КТ_с 01.07.21 (2)'!$BH97</f>
        <v>0</v>
      </c>
      <c r="AO100" s="19"/>
      <c r="AP100" s="19"/>
    </row>
    <row r="101" spans="1:42" x14ac:dyDescent="0.4">
      <c r="A101" s="7"/>
      <c r="B101" s="8" t="s">
        <v>5</v>
      </c>
      <c r="C101" s="8"/>
      <c r="D101" s="5">
        <v>6088797917.6399994</v>
      </c>
      <c r="E101" s="5">
        <v>2135997210.0600004</v>
      </c>
      <c r="F101" s="5">
        <v>1364033286.5900002</v>
      </c>
      <c r="G101" s="5">
        <v>636208830.96000004</v>
      </c>
      <c r="H101" s="5">
        <v>534445024.47999996</v>
      </c>
      <c r="I101" s="5">
        <v>193379431.15000004</v>
      </c>
      <c r="J101" s="5">
        <v>531357505</v>
      </c>
      <c r="K101" s="5">
        <v>240606418.47000009</v>
      </c>
      <c r="L101" s="5">
        <v>463880638.19999999</v>
      </c>
      <c r="M101" s="5">
        <v>3488920069.3800001</v>
      </c>
      <c r="N101" s="5">
        <v>1829414626.6900001</v>
      </c>
      <c r="O101" s="5">
        <v>772973917.68000007</v>
      </c>
      <c r="P101" s="5">
        <v>400084692.96000004</v>
      </c>
      <c r="Q101" s="5">
        <v>133192671.72999999</v>
      </c>
      <c r="R101" s="5">
        <v>65736248.840000004</v>
      </c>
      <c r="S101" s="5">
        <v>87503661.239999995</v>
      </c>
      <c r="T101" s="5">
        <v>55512444.57</v>
      </c>
      <c r="U101" s="5">
        <v>35331718.520000003</v>
      </c>
      <c r="V101" s="5">
        <v>0</v>
      </c>
      <c r="W101" s="5">
        <v>109170087.15000001</v>
      </c>
      <c r="X101" s="5">
        <v>6958545554.4500008</v>
      </c>
      <c r="Y101" s="5">
        <v>6148292845.6600008</v>
      </c>
      <c r="Z101" s="5">
        <v>181960581.59999999</v>
      </c>
      <c r="AA101" s="5">
        <v>992422283.94999993</v>
      </c>
      <c r="AB101" s="5">
        <v>145573594.69</v>
      </c>
      <c r="AC101" s="5">
        <v>810252708.78999996</v>
      </c>
      <c r="AD101" s="5">
        <v>228171984.97999999</v>
      </c>
      <c r="AE101" s="5">
        <v>1625569484.1299999</v>
      </c>
      <c r="AF101" s="5">
        <v>698145431.75000012</v>
      </c>
      <c r="AG101" s="5">
        <v>4572595.2799999993</v>
      </c>
      <c r="AH101" s="5">
        <v>54912929.409999996</v>
      </c>
      <c r="AI101" s="5">
        <v>122901337.05000001</v>
      </c>
      <c r="AJ101" s="5">
        <v>993436378.27999997</v>
      </c>
      <c r="AK101" s="5">
        <v>980494747.48000002</v>
      </c>
      <c r="AL101" s="5">
        <v>12941630.800000001</v>
      </c>
      <c r="AM101" s="5">
        <v>15666349334.500002</v>
      </c>
      <c r="AN101" s="6">
        <f>Q101-'[2]КТ, МРТ, ПЭТ-КТ_с 01.07.21 (2)'!$BH98</f>
        <v>0</v>
      </c>
      <c r="AO101" s="19"/>
      <c r="AP101" s="19"/>
    </row>
    <row r="102" spans="1:42" ht="51.75" customHeight="1" x14ac:dyDescent="0.4">
      <c r="A102" s="10"/>
      <c r="B102" s="42" t="s">
        <v>45</v>
      </c>
      <c r="C102" s="42"/>
      <c r="D102" s="4">
        <v>86341883.760000005</v>
      </c>
      <c r="E102" s="4">
        <v>24885264.539999999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24885264.539999999</v>
      </c>
      <c r="L102" s="4">
        <v>3975379.8</v>
      </c>
      <c r="M102" s="4">
        <v>57481239.420000002</v>
      </c>
      <c r="N102" s="4">
        <v>0</v>
      </c>
      <c r="O102" s="4">
        <v>29657606.399999999</v>
      </c>
      <c r="P102" s="4">
        <v>0</v>
      </c>
      <c r="Q102" s="4">
        <v>4499236</v>
      </c>
      <c r="R102" s="4">
        <v>1556509</v>
      </c>
      <c r="S102" s="4">
        <v>6383236</v>
      </c>
      <c r="T102" s="4">
        <v>288655</v>
      </c>
      <c r="U102" s="4">
        <v>3273</v>
      </c>
      <c r="V102" s="4">
        <v>15092724.02</v>
      </c>
      <c r="W102" s="4">
        <v>0</v>
      </c>
      <c r="X102" s="4">
        <v>588387075.13999999</v>
      </c>
      <c r="Y102" s="4">
        <v>425703077.86000001</v>
      </c>
      <c r="Z102" s="4">
        <v>19055739.84</v>
      </c>
      <c r="AA102" s="4">
        <v>114083953.29000001</v>
      </c>
      <c r="AB102" s="4"/>
      <c r="AC102" s="4">
        <v>162683997.28</v>
      </c>
      <c r="AD102" s="4"/>
      <c r="AE102" s="4">
        <v>82313398.439999998</v>
      </c>
      <c r="AF102" s="4">
        <v>38742903.450000003</v>
      </c>
      <c r="AG102" s="4"/>
      <c r="AH102" s="4">
        <v>16498011.470000001</v>
      </c>
      <c r="AI102" s="4">
        <v>0</v>
      </c>
      <c r="AJ102" s="4">
        <v>21837774.02</v>
      </c>
      <c r="AK102" s="4"/>
      <c r="AL102" s="4">
        <v>21837774.02</v>
      </c>
      <c r="AM102" s="5">
        <v>778880131.3599999</v>
      </c>
      <c r="AN102" s="6">
        <f>Q102-'[2]КТ, МРТ, ПЭТ-КТ_с 01.07.21 (2)'!$BH99</f>
        <v>0</v>
      </c>
      <c r="AO102" s="19"/>
      <c r="AP102" s="19"/>
    </row>
    <row r="103" spans="1:42" x14ac:dyDescent="0.4">
      <c r="A103" s="7"/>
      <c r="B103" s="8" t="s">
        <v>44</v>
      </c>
      <c r="C103" s="8"/>
      <c r="D103" s="5">
        <v>6175139801.3999996</v>
      </c>
      <c r="E103" s="5">
        <v>2160882474.6000004</v>
      </c>
      <c r="F103" s="5">
        <v>1364033286.5900002</v>
      </c>
      <c r="G103" s="5">
        <v>636208830.96000004</v>
      </c>
      <c r="H103" s="5">
        <v>534445024.47999996</v>
      </c>
      <c r="I103" s="5">
        <v>193379431.15000004</v>
      </c>
      <c r="J103" s="5">
        <v>531357505</v>
      </c>
      <c r="K103" s="5">
        <v>265491683.01000008</v>
      </c>
      <c r="L103" s="5">
        <v>467856018</v>
      </c>
      <c r="M103" s="5">
        <v>3546401308.8000002</v>
      </c>
      <c r="N103" s="5">
        <v>1829414626.6900001</v>
      </c>
      <c r="O103" s="5">
        <v>802631524.08000004</v>
      </c>
      <c r="P103" s="5">
        <v>400084692.96000004</v>
      </c>
      <c r="Q103" s="5">
        <v>137691907.72999999</v>
      </c>
      <c r="R103" s="5">
        <v>67292757.840000004</v>
      </c>
      <c r="S103" s="5">
        <v>93886897.239999995</v>
      </c>
      <c r="T103" s="5">
        <v>55801099.57</v>
      </c>
      <c r="U103" s="5">
        <v>35334991.520000003</v>
      </c>
      <c r="V103" s="5">
        <v>15092724.02</v>
      </c>
      <c r="W103" s="5">
        <v>109170087.15000001</v>
      </c>
      <c r="X103" s="5">
        <v>7546932629.5900011</v>
      </c>
      <c r="Y103" s="5">
        <v>6573995923.5200005</v>
      </c>
      <c r="Z103" s="5">
        <v>201016321.44</v>
      </c>
      <c r="AA103" s="5">
        <v>1106506237.24</v>
      </c>
      <c r="AB103" s="5">
        <v>145573594.69</v>
      </c>
      <c r="AC103" s="5">
        <v>972936706.06999993</v>
      </c>
      <c r="AD103" s="5">
        <v>228171984.97999999</v>
      </c>
      <c r="AE103" s="5">
        <v>1707882882.5699999</v>
      </c>
      <c r="AF103" s="5">
        <v>736888335.20000017</v>
      </c>
      <c r="AG103" s="5">
        <v>4572595.2799999993</v>
      </c>
      <c r="AH103" s="5">
        <v>71410940.879999995</v>
      </c>
      <c r="AI103" s="5">
        <v>122901337.05000001</v>
      </c>
      <c r="AJ103" s="5">
        <v>1015274152.3</v>
      </c>
      <c r="AK103" s="5">
        <v>980494747.48000002</v>
      </c>
      <c r="AL103" s="5">
        <v>34779404.82</v>
      </c>
      <c r="AM103" s="5">
        <v>16445229465.860003</v>
      </c>
      <c r="AN103" s="6">
        <f>Q103-'[2]КТ, МРТ, ПЭТ-КТ_с 01.07.21 (2)'!$BH100</f>
        <v>0</v>
      </c>
      <c r="AO103" s="19"/>
      <c r="AP103" s="19"/>
    </row>
    <row r="104" spans="1:42" ht="34.5" customHeight="1" x14ac:dyDescent="0.4">
      <c r="A104" s="10"/>
      <c r="B104" s="11" t="s">
        <v>129</v>
      </c>
      <c r="C104" s="11"/>
      <c r="D104" s="4">
        <v>123687.73</v>
      </c>
      <c r="E104" s="4">
        <v>123687.73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123687.73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163100000</v>
      </c>
      <c r="Y104" s="4">
        <v>163100000</v>
      </c>
      <c r="Z104" s="4">
        <v>8401400.6699999999</v>
      </c>
      <c r="AA104" s="4">
        <v>9213612.8699999992</v>
      </c>
      <c r="AB104" s="4"/>
      <c r="AC104" s="4">
        <v>0</v>
      </c>
      <c r="AD104" s="4"/>
      <c r="AE104" s="4">
        <v>36900000</v>
      </c>
      <c r="AF104" s="4">
        <v>21034237.66</v>
      </c>
      <c r="AG104" s="4"/>
      <c r="AH104" s="4">
        <v>1061182.32</v>
      </c>
      <c r="AI104" s="4">
        <v>0</v>
      </c>
      <c r="AJ104" s="4">
        <v>0</v>
      </c>
      <c r="AK104" s="4">
        <v>0</v>
      </c>
      <c r="AL104" s="4"/>
      <c r="AM104" s="5">
        <v>200123687.72999999</v>
      </c>
      <c r="AN104" s="6"/>
      <c r="AO104" s="19"/>
      <c r="AP104" s="19"/>
    </row>
    <row r="105" spans="1:42" ht="33.75" customHeight="1" x14ac:dyDescent="0.4">
      <c r="A105" s="7"/>
      <c r="B105" s="8" t="s">
        <v>44</v>
      </c>
      <c r="C105" s="8"/>
      <c r="D105" s="5">
        <v>6175263489.1299992</v>
      </c>
      <c r="E105" s="5">
        <v>2161006162.3300004</v>
      </c>
      <c r="F105" s="5">
        <v>1364033286.5900002</v>
      </c>
      <c r="G105" s="5">
        <v>636208830.96000004</v>
      </c>
      <c r="H105" s="5">
        <v>534445024.47999996</v>
      </c>
      <c r="I105" s="5">
        <v>193379431.15000004</v>
      </c>
      <c r="J105" s="5">
        <v>531357505</v>
      </c>
      <c r="K105" s="5">
        <v>265615370.74000007</v>
      </c>
      <c r="L105" s="5">
        <v>467856018</v>
      </c>
      <c r="M105" s="5">
        <v>3546401308.8000002</v>
      </c>
      <c r="N105" s="5">
        <v>1829414626.6900001</v>
      </c>
      <c r="O105" s="5">
        <v>802631524.08000004</v>
      </c>
      <c r="P105" s="5">
        <v>400084692.96000004</v>
      </c>
      <c r="Q105" s="5">
        <v>137691907.72999999</v>
      </c>
      <c r="R105" s="5">
        <v>67292757.840000004</v>
      </c>
      <c r="S105" s="5">
        <v>93886897.239999995</v>
      </c>
      <c r="T105" s="5">
        <v>55801099.57</v>
      </c>
      <c r="U105" s="5">
        <v>35334991.520000003</v>
      </c>
      <c r="V105" s="5">
        <v>15092724.02</v>
      </c>
      <c r="W105" s="5">
        <v>109170087.15000001</v>
      </c>
      <c r="X105" s="5">
        <v>7710032629.5900011</v>
      </c>
      <c r="Y105" s="5">
        <v>6737095923.5200005</v>
      </c>
      <c r="Z105" s="5">
        <v>209417722.10999998</v>
      </c>
      <c r="AA105" s="5">
        <v>1115719850.1099999</v>
      </c>
      <c r="AB105" s="5">
        <v>145573594.69</v>
      </c>
      <c r="AC105" s="5">
        <v>972936706.06999993</v>
      </c>
      <c r="AD105" s="5">
        <v>228171984.97999999</v>
      </c>
      <c r="AE105" s="5">
        <v>1744782882.5699999</v>
      </c>
      <c r="AF105" s="5">
        <v>757922572.86000013</v>
      </c>
      <c r="AG105" s="5">
        <v>4572595.2799999993</v>
      </c>
      <c r="AH105" s="5">
        <v>72472123.199999988</v>
      </c>
      <c r="AI105" s="5">
        <v>122901337.05000001</v>
      </c>
      <c r="AJ105" s="5">
        <v>1015274152.3</v>
      </c>
      <c r="AK105" s="5">
        <v>980494747.48000002</v>
      </c>
      <c r="AL105" s="5">
        <v>34779404.82</v>
      </c>
      <c r="AM105" s="5">
        <v>16645353153.590002</v>
      </c>
      <c r="AN105" s="6"/>
      <c r="AO105" s="19"/>
      <c r="AP105" s="19"/>
    </row>
    <row r="106" spans="1:42" s="12" customFormat="1" ht="33.75" customHeight="1" x14ac:dyDescent="0.4">
      <c r="AO106" s="16"/>
      <c r="AP106" s="16"/>
    </row>
  </sheetData>
  <mergeCells count="47">
    <mergeCell ref="D3:AM3"/>
    <mergeCell ref="A4:A9"/>
    <mergeCell ref="B4:B9"/>
    <mergeCell ref="D4:AM4"/>
    <mergeCell ref="D5:W5"/>
    <mergeCell ref="X5:X9"/>
    <mergeCell ref="AE5:AE9"/>
    <mergeCell ref="AJ5:AJ9"/>
    <mergeCell ref="AM5:AM9"/>
    <mergeCell ref="E7:E9"/>
    <mergeCell ref="L7:L9"/>
    <mergeCell ref="M7:M9"/>
    <mergeCell ref="Q7:W7"/>
    <mergeCell ref="D6:D9"/>
    <mergeCell ref="E6:W6"/>
    <mergeCell ref="Q8:Q9"/>
    <mergeCell ref="R8:R9"/>
    <mergeCell ref="S8:S9"/>
    <mergeCell ref="Z7:Z9"/>
    <mergeCell ref="AA7:AA9"/>
    <mergeCell ref="T8:T9"/>
    <mergeCell ref="U8:U9"/>
    <mergeCell ref="V8:V9"/>
    <mergeCell ref="W8:W9"/>
    <mergeCell ref="Y6:Y9"/>
    <mergeCell ref="F8:F9"/>
    <mergeCell ref="F7:K7"/>
    <mergeCell ref="G8:I8"/>
    <mergeCell ref="N7:P7"/>
    <mergeCell ref="N8:N9"/>
    <mergeCell ref="O8:O9"/>
    <mergeCell ref="J8:J9"/>
    <mergeCell ref="P8:P9"/>
    <mergeCell ref="K8:K9"/>
    <mergeCell ref="Y5:AD5"/>
    <mergeCell ref="AF5:AI5"/>
    <mergeCell ref="AI6:AI9"/>
    <mergeCell ref="AK5:AL5"/>
    <mergeCell ref="AK6:AK9"/>
    <mergeCell ref="AL6:AL9"/>
    <mergeCell ref="AC6:AC9"/>
    <mergeCell ref="AD7:AD9"/>
    <mergeCell ref="AF6:AF9"/>
    <mergeCell ref="AH6:AH9"/>
    <mergeCell ref="Z6:AB6"/>
    <mergeCell ref="AB8:AB9"/>
    <mergeCell ref="AG7:AG9"/>
  </mergeCells>
  <conditionalFormatting sqref="D54:AM55 D57:AM103 D12:AM28">
    <cfRule type="cellIs" dxfId="124" priority="682" operator="lessThan">
      <formula>0</formula>
    </cfRule>
  </conditionalFormatting>
  <conditionalFormatting sqref="D13:D16">
    <cfRule type="cellIs" dxfId="123" priority="681" operator="lessThan">
      <formula>0</formula>
    </cfRule>
  </conditionalFormatting>
  <conditionalFormatting sqref="D25:D27">
    <cfRule type="cellIs" dxfId="122" priority="680" operator="lessThan">
      <formula>0</formula>
    </cfRule>
  </conditionalFormatting>
  <conditionalFormatting sqref="K12">
    <cfRule type="cellIs" dxfId="121" priority="678" operator="lessThan">
      <formula>0</formula>
    </cfRule>
  </conditionalFormatting>
  <conditionalFormatting sqref="K12">
    <cfRule type="cellIs" dxfId="120" priority="676" operator="lessThan">
      <formula>0</formula>
    </cfRule>
  </conditionalFormatting>
  <conditionalFormatting sqref="K25:K27 K13:K16 K58 K68:K99">
    <cfRule type="cellIs" dxfId="119" priority="673" operator="lessThan">
      <formula>0</formula>
    </cfRule>
  </conditionalFormatting>
  <conditionalFormatting sqref="K25:K27 K13:K16 K58 K68:K99">
    <cfRule type="cellIs" dxfId="118" priority="672" operator="lessThan">
      <formula>0</formula>
    </cfRule>
  </conditionalFormatting>
  <conditionalFormatting sqref="K102">
    <cfRule type="cellIs" dxfId="117" priority="671" operator="lessThan">
      <formula>0</formula>
    </cfRule>
  </conditionalFormatting>
  <conditionalFormatting sqref="K102">
    <cfRule type="cellIs" dxfId="116" priority="670" operator="lessThan">
      <formula>0</formula>
    </cfRule>
  </conditionalFormatting>
  <conditionalFormatting sqref="K13:K16">
    <cfRule type="cellIs" dxfId="115" priority="627" operator="lessThan">
      <formula>0</formula>
    </cfRule>
  </conditionalFormatting>
  <conditionalFormatting sqref="K13:K16">
    <cfRule type="cellIs" dxfId="114" priority="626" operator="lessThan">
      <formula>0</formula>
    </cfRule>
  </conditionalFormatting>
  <conditionalFormatting sqref="K25:K27">
    <cfRule type="cellIs" dxfId="113" priority="603" operator="lessThan">
      <formula>0</formula>
    </cfRule>
  </conditionalFormatting>
  <conditionalFormatting sqref="K25:K27">
    <cfRule type="cellIs" dxfId="112" priority="602" operator="lessThan">
      <formula>0</formula>
    </cfRule>
  </conditionalFormatting>
  <conditionalFormatting sqref="K58">
    <cfRule type="cellIs" dxfId="111" priority="579" operator="lessThan">
      <formula>0</formula>
    </cfRule>
  </conditionalFormatting>
  <conditionalFormatting sqref="K58">
    <cfRule type="cellIs" dxfId="110" priority="578" operator="lessThan">
      <formula>0</formula>
    </cfRule>
  </conditionalFormatting>
  <conditionalFormatting sqref="K68:K99">
    <cfRule type="cellIs" dxfId="109" priority="555" operator="lessThan">
      <formula>0</formula>
    </cfRule>
  </conditionalFormatting>
  <conditionalFormatting sqref="K68:K99">
    <cfRule type="cellIs" dxfId="108" priority="554" operator="lessThan">
      <formula>0</formula>
    </cfRule>
  </conditionalFormatting>
  <conditionalFormatting sqref="K102">
    <cfRule type="cellIs" dxfId="107" priority="543" operator="lessThan">
      <formula>0</formula>
    </cfRule>
  </conditionalFormatting>
  <conditionalFormatting sqref="K102">
    <cfRule type="cellIs" dxfId="106" priority="542" operator="lessThan">
      <formula>0</formula>
    </cfRule>
  </conditionalFormatting>
  <conditionalFormatting sqref="K13:K16">
    <cfRule type="cellIs" dxfId="105" priority="531" operator="lessThan">
      <formula>0</formula>
    </cfRule>
  </conditionalFormatting>
  <conditionalFormatting sqref="K13:K16">
    <cfRule type="cellIs" dxfId="104" priority="530" operator="lessThan">
      <formula>0</formula>
    </cfRule>
  </conditionalFormatting>
  <conditionalFormatting sqref="K25:K27">
    <cfRule type="cellIs" dxfId="103" priority="527" operator="lessThan">
      <formula>0</formula>
    </cfRule>
  </conditionalFormatting>
  <conditionalFormatting sqref="K25:K27">
    <cfRule type="cellIs" dxfId="102" priority="526" operator="lessThan">
      <formula>0</formula>
    </cfRule>
  </conditionalFormatting>
  <conditionalFormatting sqref="K58">
    <cfRule type="cellIs" dxfId="101" priority="523" operator="lessThan">
      <formula>0</formula>
    </cfRule>
  </conditionalFormatting>
  <conditionalFormatting sqref="K58">
    <cfRule type="cellIs" dxfId="100" priority="522" operator="lessThan">
      <formula>0</formula>
    </cfRule>
  </conditionalFormatting>
  <conditionalFormatting sqref="K68:K99">
    <cfRule type="cellIs" dxfId="99" priority="519" operator="lessThan">
      <formula>0</formula>
    </cfRule>
  </conditionalFormatting>
  <conditionalFormatting sqref="K68:K99">
    <cfRule type="cellIs" dxfId="98" priority="518" operator="lessThan">
      <formula>0</formula>
    </cfRule>
  </conditionalFormatting>
  <conditionalFormatting sqref="K102">
    <cfRule type="cellIs" dxfId="97" priority="517" operator="lessThan">
      <formula>0</formula>
    </cfRule>
  </conditionalFormatting>
  <conditionalFormatting sqref="K102">
    <cfRule type="cellIs" dxfId="96" priority="516" operator="lessThan">
      <formula>0</formula>
    </cfRule>
  </conditionalFormatting>
  <conditionalFormatting sqref="D58">
    <cfRule type="cellIs" dxfId="95" priority="451" operator="lessThan">
      <formula>0</formula>
    </cfRule>
  </conditionalFormatting>
  <conditionalFormatting sqref="K58">
    <cfRule type="cellIs" dxfId="94" priority="446" operator="lessThan">
      <formula>0</formula>
    </cfRule>
  </conditionalFormatting>
  <conditionalFormatting sqref="K58">
    <cfRule type="cellIs" dxfId="93" priority="445" operator="lessThan">
      <formula>0</formula>
    </cfRule>
  </conditionalFormatting>
  <conditionalFormatting sqref="K58">
    <cfRule type="cellIs" dxfId="92" priority="434" operator="lessThan">
      <formula>0</formula>
    </cfRule>
  </conditionalFormatting>
  <conditionalFormatting sqref="K58">
    <cfRule type="cellIs" dxfId="91" priority="433" operator="lessThan">
      <formula>0</formula>
    </cfRule>
  </conditionalFormatting>
  <conditionalFormatting sqref="D68:D99">
    <cfRule type="cellIs" dxfId="90" priority="413" operator="lessThan">
      <formula>0</formula>
    </cfRule>
  </conditionalFormatting>
  <conditionalFormatting sqref="K68:K99">
    <cfRule type="cellIs" dxfId="89" priority="408" operator="lessThan">
      <formula>0</formula>
    </cfRule>
  </conditionalFormatting>
  <conditionalFormatting sqref="K68:K99">
    <cfRule type="cellIs" dxfId="88" priority="407" operator="lessThan">
      <formula>0</formula>
    </cfRule>
  </conditionalFormatting>
  <conditionalFormatting sqref="K68:K99">
    <cfRule type="cellIs" dxfId="87" priority="396" operator="lessThan">
      <formula>0</formula>
    </cfRule>
  </conditionalFormatting>
  <conditionalFormatting sqref="K68:K99">
    <cfRule type="cellIs" dxfId="86" priority="395" operator="lessThan">
      <formula>0</formula>
    </cfRule>
  </conditionalFormatting>
  <conditionalFormatting sqref="D102">
    <cfRule type="cellIs" dxfId="85" priority="394" operator="lessThan">
      <formula>0</formula>
    </cfRule>
  </conditionalFormatting>
  <conditionalFormatting sqref="K102">
    <cfRule type="cellIs" dxfId="84" priority="393" operator="lessThan">
      <formula>0</formula>
    </cfRule>
  </conditionalFormatting>
  <conditionalFormatting sqref="K102">
    <cfRule type="cellIs" dxfId="83" priority="392" operator="lessThan">
      <formula>0</formula>
    </cfRule>
  </conditionalFormatting>
  <conditionalFormatting sqref="K102">
    <cfRule type="cellIs" dxfId="82" priority="377" operator="lessThan">
      <formula>0</formula>
    </cfRule>
  </conditionalFormatting>
  <conditionalFormatting sqref="K102">
    <cfRule type="cellIs" dxfId="81" priority="376" operator="lessThan">
      <formula>0</formula>
    </cfRule>
  </conditionalFormatting>
  <conditionalFormatting sqref="K102">
    <cfRule type="cellIs" dxfId="80" priority="365" operator="lessThan">
      <formula>0</formula>
    </cfRule>
  </conditionalFormatting>
  <conditionalFormatting sqref="K102">
    <cfRule type="cellIs" dxfId="79" priority="364" operator="lessThan">
      <formula>0</formula>
    </cfRule>
  </conditionalFormatting>
  <conditionalFormatting sqref="K68:K99">
    <cfRule type="cellIs" dxfId="78" priority="336" operator="lessThan">
      <formula>0</formula>
    </cfRule>
  </conditionalFormatting>
  <conditionalFormatting sqref="K68:K99">
    <cfRule type="cellIs" dxfId="77" priority="335" operator="lessThan">
      <formula>0</formula>
    </cfRule>
  </conditionalFormatting>
  <conditionalFormatting sqref="K68:K99">
    <cfRule type="cellIs" dxfId="76" priority="324" operator="lessThan">
      <formula>0</formula>
    </cfRule>
  </conditionalFormatting>
  <conditionalFormatting sqref="K68:K99">
    <cfRule type="cellIs" dxfId="75" priority="323" operator="lessThan">
      <formula>0</formula>
    </cfRule>
  </conditionalFormatting>
  <conditionalFormatting sqref="D68:D99">
    <cfRule type="cellIs" dxfId="74" priority="322" operator="lessThan">
      <formula>0</formula>
    </cfRule>
  </conditionalFormatting>
  <conditionalFormatting sqref="K68:K99">
    <cfRule type="cellIs" dxfId="73" priority="317" operator="lessThan">
      <formula>0</formula>
    </cfRule>
  </conditionalFormatting>
  <conditionalFormatting sqref="K68:K99">
    <cfRule type="cellIs" dxfId="72" priority="316" operator="lessThan">
      <formula>0</formula>
    </cfRule>
  </conditionalFormatting>
  <conditionalFormatting sqref="K68:K99">
    <cfRule type="cellIs" dxfId="71" priority="305" operator="lessThan">
      <formula>0</formula>
    </cfRule>
  </conditionalFormatting>
  <conditionalFormatting sqref="K68:K99">
    <cfRule type="cellIs" dxfId="70" priority="304" operator="lessThan">
      <formula>0</formula>
    </cfRule>
  </conditionalFormatting>
  <conditionalFormatting sqref="K102">
    <cfRule type="cellIs" dxfId="69" priority="303" operator="lessThan">
      <formula>0</formula>
    </cfRule>
  </conditionalFormatting>
  <conditionalFormatting sqref="K102">
    <cfRule type="cellIs" dxfId="68" priority="302" operator="lessThan">
      <formula>0</formula>
    </cfRule>
  </conditionalFormatting>
  <conditionalFormatting sqref="K102">
    <cfRule type="cellIs" dxfId="67" priority="291" operator="lessThan">
      <formula>0</formula>
    </cfRule>
  </conditionalFormatting>
  <conditionalFormatting sqref="K102">
    <cfRule type="cellIs" dxfId="66" priority="290" operator="lessThan">
      <formula>0</formula>
    </cfRule>
  </conditionalFormatting>
  <conditionalFormatting sqref="K102">
    <cfRule type="cellIs" dxfId="65" priority="279" operator="lessThan">
      <formula>0</formula>
    </cfRule>
  </conditionalFormatting>
  <conditionalFormatting sqref="K102">
    <cfRule type="cellIs" dxfId="64" priority="278" operator="lessThan">
      <formula>0</formula>
    </cfRule>
  </conditionalFormatting>
  <conditionalFormatting sqref="D102">
    <cfRule type="cellIs" dxfId="63" priority="277" operator="lessThan">
      <formula>0</formula>
    </cfRule>
  </conditionalFormatting>
  <conditionalFormatting sqref="K102">
    <cfRule type="cellIs" dxfId="62" priority="272" operator="lessThan">
      <formula>0</formula>
    </cfRule>
  </conditionalFormatting>
  <conditionalFormatting sqref="K102">
    <cfRule type="cellIs" dxfId="61" priority="271" operator="lessThan">
      <formula>0</formula>
    </cfRule>
  </conditionalFormatting>
  <conditionalFormatting sqref="K102">
    <cfRule type="cellIs" dxfId="60" priority="260" operator="lessThan">
      <formula>0</formula>
    </cfRule>
  </conditionalFormatting>
  <conditionalFormatting sqref="K102">
    <cfRule type="cellIs" dxfId="59" priority="259" operator="lessThan">
      <formula>0</formula>
    </cfRule>
  </conditionalFormatting>
  <conditionalFormatting sqref="K13:K16">
    <cfRule type="cellIs" dxfId="58" priority="258" operator="lessThan">
      <formula>0</formula>
    </cfRule>
  </conditionalFormatting>
  <conditionalFormatting sqref="K13:K16">
    <cfRule type="cellIs" dxfId="57" priority="257" operator="lessThan">
      <formula>0</formula>
    </cfRule>
  </conditionalFormatting>
  <conditionalFormatting sqref="K25:K27">
    <cfRule type="cellIs" dxfId="56" priority="254" operator="lessThan">
      <formula>0</formula>
    </cfRule>
  </conditionalFormatting>
  <conditionalFormatting sqref="K25:K27">
    <cfRule type="cellIs" dxfId="55" priority="253" operator="lessThan">
      <formula>0</formula>
    </cfRule>
  </conditionalFormatting>
  <conditionalFormatting sqref="K58">
    <cfRule type="cellIs" dxfId="54" priority="246" operator="lessThan">
      <formula>0</formula>
    </cfRule>
  </conditionalFormatting>
  <conditionalFormatting sqref="K58">
    <cfRule type="cellIs" dxfId="53" priority="245" operator="lessThan">
      <formula>0</formula>
    </cfRule>
  </conditionalFormatting>
  <conditionalFormatting sqref="K68:K99">
    <cfRule type="cellIs" dxfId="52" priority="242" operator="lessThan">
      <formula>0</formula>
    </cfRule>
  </conditionalFormatting>
  <conditionalFormatting sqref="K68:K99">
    <cfRule type="cellIs" dxfId="51" priority="241" operator="lessThan">
      <formula>0</formula>
    </cfRule>
  </conditionalFormatting>
  <conditionalFormatting sqref="B12:B99">
    <cfRule type="dataBar" priority="2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{281A6E74-0AF9-4C9D-9A8B-48A56F615355}</x14:id>
        </ext>
      </extLst>
    </cfRule>
  </conditionalFormatting>
  <conditionalFormatting sqref="K13:K16">
    <cfRule type="cellIs" dxfId="50" priority="235" operator="lessThan">
      <formula>0</formula>
    </cfRule>
  </conditionalFormatting>
  <conditionalFormatting sqref="K13:K16">
    <cfRule type="cellIs" dxfId="49" priority="234" operator="lessThan">
      <formula>0</formula>
    </cfRule>
  </conditionalFormatting>
  <conditionalFormatting sqref="K18:K23">
    <cfRule type="cellIs" dxfId="48" priority="233" operator="lessThan">
      <formula>0</formula>
    </cfRule>
  </conditionalFormatting>
  <conditionalFormatting sqref="K18:K23">
    <cfRule type="cellIs" dxfId="47" priority="232" operator="lessThan">
      <formula>0</formula>
    </cfRule>
  </conditionalFormatting>
  <conditionalFormatting sqref="K25:K27">
    <cfRule type="cellIs" dxfId="46" priority="231" operator="lessThan">
      <formula>0</formula>
    </cfRule>
  </conditionalFormatting>
  <conditionalFormatting sqref="K25:K27">
    <cfRule type="cellIs" dxfId="45" priority="230" operator="lessThan">
      <formula>0</formula>
    </cfRule>
  </conditionalFormatting>
  <conditionalFormatting sqref="D29:E53 G29:Z53 AC29:AM53">
    <cfRule type="cellIs" dxfId="44" priority="229" operator="lessThan">
      <formula>0</formula>
    </cfRule>
  </conditionalFormatting>
  <conditionalFormatting sqref="K29:K53">
    <cfRule type="cellIs" dxfId="43" priority="228" operator="lessThan">
      <formula>0</formula>
    </cfRule>
  </conditionalFormatting>
  <conditionalFormatting sqref="K29:K53">
    <cfRule type="cellIs" dxfId="42" priority="227" operator="lessThan">
      <formula>0</formula>
    </cfRule>
  </conditionalFormatting>
  <conditionalFormatting sqref="D56:E56 G56:Z56 AC56:AM56">
    <cfRule type="cellIs" dxfId="41" priority="226" operator="lessThan">
      <formula>0</formula>
    </cfRule>
  </conditionalFormatting>
  <conditionalFormatting sqref="K56">
    <cfRule type="cellIs" dxfId="40" priority="225" operator="lessThan">
      <formula>0</formula>
    </cfRule>
  </conditionalFormatting>
  <conditionalFormatting sqref="K56">
    <cfRule type="cellIs" dxfId="39" priority="224" operator="lessThan">
      <formula>0</formula>
    </cfRule>
  </conditionalFormatting>
  <conditionalFormatting sqref="K58">
    <cfRule type="cellIs" dxfId="38" priority="223" operator="lessThan">
      <formula>0</formula>
    </cfRule>
  </conditionalFormatting>
  <conditionalFormatting sqref="K58">
    <cfRule type="cellIs" dxfId="37" priority="222" operator="lessThan">
      <formula>0</formula>
    </cfRule>
  </conditionalFormatting>
  <conditionalFormatting sqref="K60:K65">
    <cfRule type="cellIs" dxfId="36" priority="221" operator="lessThan">
      <formula>0</formula>
    </cfRule>
  </conditionalFormatting>
  <conditionalFormatting sqref="K60:K65">
    <cfRule type="cellIs" dxfId="35" priority="220" operator="lessThan">
      <formula>0</formula>
    </cfRule>
  </conditionalFormatting>
  <conditionalFormatting sqref="K67:K99">
    <cfRule type="cellIs" dxfId="34" priority="219" operator="lessThan">
      <formula>0</formula>
    </cfRule>
  </conditionalFormatting>
  <conditionalFormatting sqref="K67:K99">
    <cfRule type="cellIs" dxfId="33" priority="218" operator="lessThan">
      <formula>0</formula>
    </cfRule>
  </conditionalFormatting>
  <conditionalFormatting sqref="K102">
    <cfRule type="cellIs" dxfId="32" priority="217" operator="lessThan">
      <formula>0</formula>
    </cfRule>
  </conditionalFormatting>
  <conditionalFormatting sqref="K102">
    <cfRule type="cellIs" dxfId="31" priority="216" operator="lessThan">
      <formula>0</formula>
    </cfRule>
  </conditionalFormatting>
  <conditionalFormatting sqref="F29:F53">
    <cfRule type="cellIs" dxfId="30" priority="215" operator="lessThan">
      <formula>0</formula>
    </cfRule>
  </conditionalFormatting>
  <conditionalFormatting sqref="F56">
    <cfRule type="cellIs" dxfId="29" priority="214" operator="lessThan">
      <formula>0</formula>
    </cfRule>
  </conditionalFormatting>
  <conditionalFormatting sqref="D104:AM105">
    <cfRule type="cellIs" dxfId="28" priority="213" operator="lessThan">
      <formula>0</formula>
    </cfRule>
  </conditionalFormatting>
  <conditionalFormatting sqref="K104">
    <cfRule type="cellIs" dxfId="27" priority="212" operator="lessThan">
      <formula>0</formula>
    </cfRule>
  </conditionalFormatting>
  <conditionalFormatting sqref="K104">
    <cfRule type="cellIs" dxfId="26" priority="211" operator="lessThan">
      <formula>0</formula>
    </cfRule>
  </conditionalFormatting>
  <conditionalFormatting sqref="K104">
    <cfRule type="cellIs" dxfId="25" priority="200" operator="lessThan">
      <formula>0</formula>
    </cfRule>
  </conditionalFormatting>
  <conditionalFormatting sqref="K104">
    <cfRule type="cellIs" dxfId="24" priority="199" operator="lessThan">
      <formula>0</formula>
    </cfRule>
  </conditionalFormatting>
  <conditionalFormatting sqref="K104">
    <cfRule type="cellIs" dxfId="23" priority="188" operator="lessThan">
      <formula>0</formula>
    </cfRule>
  </conditionalFormatting>
  <conditionalFormatting sqref="K104">
    <cfRule type="cellIs" dxfId="22" priority="187" operator="lessThan">
      <formula>0</formula>
    </cfRule>
  </conditionalFormatting>
  <conditionalFormatting sqref="D104">
    <cfRule type="cellIs" dxfId="21" priority="186" operator="lessThan">
      <formula>0</formula>
    </cfRule>
  </conditionalFormatting>
  <conditionalFormatting sqref="K104">
    <cfRule type="cellIs" dxfId="20" priority="185" operator="lessThan">
      <formula>0</formula>
    </cfRule>
  </conditionalFormatting>
  <conditionalFormatting sqref="K104">
    <cfRule type="cellIs" dxfId="19" priority="184" operator="lessThan">
      <formula>0</formula>
    </cfRule>
  </conditionalFormatting>
  <conditionalFormatting sqref="K104">
    <cfRule type="cellIs" dxfId="18" priority="169" operator="lessThan">
      <formula>0</formula>
    </cfRule>
  </conditionalFormatting>
  <conditionalFormatting sqref="K104">
    <cfRule type="cellIs" dxfId="17" priority="168" operator="lessThan">
      <formula>0</formula>
    </cfRule>
  </conditionalFormatting>
  <conditionalFormatting sqref="K104">
    <cfRule type="cellIs" dxfId="16" priority="157" operator="lessThan">
      <formula>0</formula>
    </cfRule>
  </conditionalFormatting>
  <conditionalFormatting sqref="K104">
    <cfRule type="cellIs" dxfId="15" priority="156" operator="lessThan">
      <formula>0</formula>
    </cfRule>
  </conditionalFormatting>
  <conditionalFormatting sqref="K104">
    <cfRule type="cellIs" dxfId="14" priority="155" operator="lessThan">
      <formula>0</formula>
    </cfRule>
  </conditionalFormatting>
  <conditionalFormatting sqref="K104">
    <cfRule type="cellIs" dxfId="13" priority="154" operator="lessThan">
      <formula>0</formula>
    </cfRule>
  </conditionalFormatting>
  <conditionalFormatting sqref="K104">
    <cfRule type="cellIs" dxfId="12" priority="143" operator="lessThan">
      <formula>0</formula>
    </cfRule>
  </conditionalFormatting>
  <conditionalFormatting sqref="K104">
    <cfRule type="cellIs" dxfId="11" priority="142" operator="lessThan">
      <formula>0</formula>
    </cfRule>
  </conditionalFormatting>
  <conditionalFormatting sqref="K104">
    <cfRule type="cellIs" dxfId="10" priority="131" operator="lessThan">
      <formula>0</formula>
    </cfRule>
  </conditionalFormatting>
  <conditionalFormatting sqref="K104">
    <cfRule type="cellIs" dxfId="9" priority="130" operator="lessThan">
      <formula>0</formula>
    </cfRule>
  </conditionalFormatting>
  <conditionalFormatting sqref="D104">
    <cfRule type="cellIs" dxfId="8" priority="129" operator="lessThan">
      <formula>0</formula>
    </cfRule>
  </conditionalFormatting>
  <conditionalFormatting sqref="K104">
    <cfRule type="cellIs" dxfId="7" priority="124" operator="lessThan">
      <formula>0</formula>
    </cfRule>
  </conditionalFormatting>
  <conditionalFormatting sqref="K104">
    <cfRule type="cellIs" dxfId="6" priority="123" operator="lessThan">
      <formula>0</formula>
    </cfRule>
  </conditionalFormatting>
  <conditionalFormatting sqref="K104">
    <cfRule type="cellIs" dxfId="5" priority="112" operator="lessThan">
      <formula>0</formula>
    </cfRule>
  </conditionalFormatting>
  <conditionalFormatting sqref="K104">
    <cfRule type="cellIs" dxfId="4" priority="111" operator="lessThan">
      <formula>0</formula>
    </cfRule>
  </conditionalFormatting>
  <conditionalFormatting sqref="K104">
    <cfRule type="cellIs" dxfId="3" priority="110" operator="lessThan">
      <formula>0</formula>
    </cfRule>
  </conditionalFormatting>
  <conditionalFormatting sqref="K104">
    <cfRule type="cellIs" dxfId="2" priority="109" operator="lessThan">
      <formula>0</formula>
    </cfRule>
  </conditionalFormatting>
  <conditionalFormatting sqref="AA29:AB53">
    <cfRule type="cellIs" dxfId="1" priority="3" operator="lessThan">
      <formula>0</formula>
    </cfRule>
  </conditionalFormatting>
  <conditionalFormatting sqref="AA56:AB56">
    <cfRule type="cellIs" dxfId="0" priority="2" operator="lessThan">
      <formula>0</formula>
    </cfRule>
  </conditionalFormatting>
  <conditionalFormatting sqref="C12:C99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{A9D133F3-B44F-4EBE-97E3-1F0668656611}</x14:id>
        </ext>
      </extLst>
    </cfRule>
  </conditionalFormatting>
  <printOptions verticalCentered="1"/>
  <pageMargins left="0.59055118110236227" right="0" top="0" bottom="0" header="0" footer="0"/>
  <pageSetup paperSize="8" scale="25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81A6E74-0AF9-4C9D-9A8B-48A56F61535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B12:B99</xm:sqref>
        </x14:conditionalFormatting>
        <x14:conditionalFormatting xmlns:xm="http://schemas.microsoft.com/office/excel/2006/main">
          <x14:cfRule type="dataBar" id="{A9D133F3-B44F-4EBE-97E3-1F066865661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C12:C99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ПР_1.5</vt:lpstr>
      <vt:lpstr>ПР_1.5!Область_печати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GAPONENKO</cp:lastModifiedBy>
  <cp:lastPrinted>2021-07-14T12:33:17Z</cp:lastPrinted>
  <dcterms:created xsi:type="dcterms:W3CDTF">2017-01-30T08:20:00Z</dcterms:created>
  <dcterms:modified xsi:type="dcterms:W3CDTF">2021-07-14T12:33:21Z</dcterms:modified>
</cp:coreProperties>
</file>